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\Documents\PROJETO RIO DOCE MAR - 2018\CAMPO\"/>
    </mc:Choice>
  </mc:AlternateContent>
  <xr:revisionPtr revIDLastSave="0" documentId="13_ncr:1_{55DDCB74-FF04-4C04-8B11-FDCDD9AFAA65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Procedimentos" sheetId="3" r:id="rId1"/>
    <sheet name="Siglas Anexos" sheetId="5" r:id="rId2"/>
    <sheet name="Pigmento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03" i="4" l="1"/>
  <c r="P202" i="4"/>
  <c r="P201" i="4"/>
  <c r="P200" i="4"/>
  <c r="P199" i="4"/>
  <c r="P198" i="4"/>
  <c r="P197" i="4"/>
  <c r="P196" i="4"/>
  <c r="P195" i="4"/>
  <c r="P194" i="4"/>
  <c r="P193" i="4"/>
  <c r="P192" i="4"/>
  <c r="P191" i="4"/>
  <c r="P190" i="4"/>
  <c r="P189" i="4"/>
  <c r="P188" i="4"/>
  <c r="P187" i="4"/>
  <c r="P186" i="4"/>
  <c r="P185" i="4"/>
  <c r="P184" i="4"/>
  <c r="P183" i="4"/>
  <c r="P182" i="4"/>
  <c r="P181" i="4"/>
  <c r="P180" i="4"/>
  <c r="P179" i="4"/>
  <c r="P178" i="4"/>
  <c r="P177" i="4"/>
  <c r="P176" i="4"/>
  <c r="P175" i="4"/>
  <c r="P174" i="4"/>
  <c r="P173" i="4"/>
  <c r="P172" i="4"/>
  <c r="P171" i="4"/>
  <c r="P170" i="4"/>
  <c r="P169" i="4"/>
  <c r="P168" i="4"/>
  <c r="P167" i="4"/>
  <c r="P166" i="4"/>
  <c r="P165" i="4"/>
  <c r="P164" i="4"/>
  <c r="P163" i="4"/>
  <c r="P162" i="4"/>
  <c r="P161" i="4"/>
  <c r="P160" i="4"/>
  <c r="P159" i="4"/>
  <c r="P158" i="4"/>
  <c r="P157" i="4"/>
  <c r="P156" i="4"/>
  <c r="P155" i="4"/>
  <c r="P154" i="4"/>
  <c r="P153" i="4"/>
  <c r="P152" i="4"/>
  <c r="P151" i="4"/>
  <c r="P150" i="4"/>
  <c r="P149" i="4"/>
  <c r="P148" i="4"/>
  <c r="P147" i="4"/>
  <c r="P146" i="4"/>
  <c r="P145" i="4"/>
  <c r="P144" i="4"/>
  <c r="P143" i="4"/>
  <c r="P142" i="4"/>
  <c r="P141" i="4"/>
  <c r="P140" i="4"/>
  <c r="P139" i="4"/>
  <c r="P138" i="4"/>
  <c r="P137" i="4"/>
  <c r="P136" i="4"/>
  <c r="P135" i="4"/>
  <c r="P134" i="4"/>
  <c r="P133" i="4"/>
  <c r="P132" i="4"/>
  <c r="P131" i="4"/>
  <c r="P130" i="4"/>
  <c r="P129" i="4"/>
  <c r="P128" i="4"/>
  <c r="P127" i="4"/>
  <c r="P126" i="4"/>
  <c r="P125" i="4"/>
  <c r="P124" i="4"/>
  <c r="P123" i="4"/>
  <c r="P122" i="4"/>
  <c r="P121" i="4"/>
  <c r="P120" i="4"/>
  <c r="P119" i="4"/>
  <c r="P118" i="4"/>
  <c r="P117" i="4"/>
  <c r="P116" i="4"/>
  <c r="P115" i="4"/>
  <c r="P114" i="4"/>
  <c r="P113" i="4"/>
  <c r="P112" i="4"/>
  <c r="P111" i="4"/>
  <c r="P110" i="4"/>
  <c r="P109" i="4"/>
  <c r="P108" i="4"/>
  <c r="P107" i="4"/>
  <c r="P106" i="4"/>
  <c r="P105" i="4"/>
  <c r="P104" i="4"/>
  <c r="P103" i="4"/>
  <c r="P102" i="4"/>
  <c r="P101" i="4"/>
  <c r="P100" i="4"/>
  <c r="P99" i="4"/>
  <c r="P98" i="4"/>
  <c r="P97" i="4"/>
  <c r="P96" i="4"/>
  <c r="P95" i="4"/>
  <c r="P94" i="4"/>
  <c r="P93" i="4"/>
  <c r="P92" i="4"/>
  <c r="P91" i="4"/>
  <c r="P90" i="4"/>
  <c r="P89" i="4"/>
  <c r="P88" i="4"/>
  <c r="P87" i="4"/>
  <c r="P86" i="4"/>
  <c r="P85" i="4"/>
  <c r="P84" i="4"/>
  <c r="P83" i="4"/>
  <c r="P82" i="4"/>
  <c r="P81" i="4"/>
  <c r="P80" i="4"/>
  <c r="P79" i="4"/>
  <c r="P78" i="4"/>
  <c r="P77" i="4"/>
  <c r="P76" i="4"/>
  <c r="P75" i="4"/>
  <c r="P74" i="4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269" i="4" l="1"/>
  <c r="P268" i="4"/>
  <c r="P267" i="4"/>
  <c r="P266" i="4"/>
  <c r="P265" i="4"/>
  <c r="P264" i="4"/>
  <c r="P263" i="4"/>
  <c r="P262" i="4"/>
  <c r="P261" i="4"/>
  <c r="P260" i="4"/>
  <c r="P259" i="4"/>
  <c r="P258" i="4"/>
  <c r="P257" i="4" l="1"/>
  <c r="P256" i="4"/>
  <c r="P255" i="4"/>
  <c r="P254" i="4"/>
  <c r="P253" i="4"/>
  <c r="P252" i="4"/>
  <c r="P251" i="4"/>
  <c r="P250" i="4"/>
  <c r="P249" i="4"/>
  <c r="P248" i="4"/>
  <c r="P247" i="4"/>
  <c r="P246" i="4"/>
  <c r="P245" i="4"/>
  <c r="P244" i="4"/>
  <c r="P243" i="4"/>
  <c r="P242" i="4"/>
  <c r="P241" i="4"/>
  <c r="P240" i="4"/>
  <c r="P239" i="4"/>
  <c r="P238" i="4"/>
  <c r="P237" i="4"/>
  <c r="P236" i="4"/>
  <c r="P235" i="4"/>
  <c r="P234" i="4"/>
  <c r="P233" i="4"/>
  <c r="P204" i="4" l="1"/>
  <c r="P205" i="4"/>
  <c r="P232" i="4"/>
  <c r="P231" i="4"/>
  <c r="P230" i="4"/>
  <c r="P229" i="4"/>
  <c r="P228" i="4"/>
  <c r="P227" i="4"/>
  <c r="P226" i="4"/>
  <c r="P225" i="4"/>
  <c r="P224" i="4"/>
  <c r="P223" i="4"/>
  <c r="P222" i="4"/>
  <c r="P221" i="4"/>
  <c r="P220" i="4"/>
  <c r="P219" i="4"/>
  <c r="P218" i="4"/>
  <c r="P217" i="4"/>
  <c r="P216" i="4"/>
  <c r="P215" i="4"/>
  <c r="P214" i="4"/>
  <c r="P213" i="4"/>
  <c r="P212" i="4"/>
  <c r="P211" i="4"/>
  <c r="P210" i="4"/>
  <c r="P209" i="4"/>
  <c r="P208" i="4"/>
  <c r="P207" i="4"/>
  <c r="P206" i="4"/>
</calcChain>
</file>

<file path=xl/sharedStrings.xml><?xml version="1.0" encoding="utf-8"?>
<sst xmlns="http://schemas.openxmlformats.org/spreadsheetml/2006/main" count="3462" uniqueCount="169">
  <si>
    <t>Monitoramento x Campanha x Estação</t>
  </si>
  <si>
    <t>Campanha</t>
  </si>
  <si>
    <t>Data</t>
  </si>
  <si>
    <t>Chave</t>
  </si>
  <si>
    <t xml:space="preserve">estação </t>
  </si>
  <si>
    <t xml:space="preserve">Amostra </t>
  </si>
  <si>
    <t>EA</t>
  </si>
  <si>
    <t>Espécie</t>
  </si>
  <si>
    <t>Rh</t>
  </si>
  <si>
    <t>Av</t>
  </si>
  <si>
    <t>Tp</t>
  </si>
  <si>
    <t>Lg</t>
  </si>
  <si>
    <t>Pigmentos fotossintetizantes</t>
  </si>
  <si>
    <t>LEM - UFES</t>
  </si>
  <si>
    <t>Folha</t>
  </si>
  <si>
    <t xml:space="preserve">Chl a </t>
  </si>
  <si>
    <t xml:space="preserve">Chl b  </t>
  </si>
  <si>
    <t xml:space="preserve">Chl a/Chl b 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</si>
  <si>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</si>
  <si>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</si>
  <si>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</si>
  <si>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</si>
  <si>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</si>
  <si>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</si>
  <si>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</si>
  <si>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</si>
  <si>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</si>
  <si>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</si>
  <si>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</si>
  <si>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</si>
  <si>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</si>
  <si>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</si>
  <si>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</si>
  <si>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</si>
  <si>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</si>
  <si>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</si>
  <si>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</si>
  <si>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</si>
  <si>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</si>
  <si>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</si>
  <si>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</si>
  <si>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</si>
  <si>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</si>
  <si>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</si>
  <si>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</si>
  <si>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</si>
  <si>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</si>
  <si>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</si>
  <si>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</si>
  <si>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</si>
  <si>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</si>
  <si>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</si>
  <si>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</si>
  <si>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</si>
  <si>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</si>
  <si>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</si>
  <si>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</si>
  <si>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</si>
  <si>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</si>
  <si>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</si>
  <si>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</si>
  <si>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</si>
  <si>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</si>
  <si>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</si>
  <si>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</si>
  <si>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</si>
  <si>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</si>
  <si>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</si>
  <si>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</si>
  <si>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</si>
  <si>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</si>
  <si>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</si>
  <si>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</si>
  <si>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</si>
  <si>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</si>
  <si>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</si>
  <si>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</si>
  <si>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</si>
  <si>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</si>
  <si>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</si>
  <si>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</si>
  <si>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</si>
  <si>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</si>
  <si>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</si>
  <si>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</si>
  <si>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</si>
  <si>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</si>
  <si>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</si>
  <si>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</si>
  <si>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</si>
  <si>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</si>
  <si>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</si>
  <si>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</si>
  <si>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</si>
  <si>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</si>
  <si>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</si>
  <si>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eficiência; -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direita; Chl a: clorofila a; Chl b: clorofila b; Chl a/Chl b: razão clorofila a/clorofila b; LEM: laboratório de Ecologia de Manguezal</t>
  </si>
  <si>
    <t>PA1BD</t>
  </si>
  <si>
    <t>PA2FD</t>
  </si>
  <si>
    <t>PA2BD</t>
  </si>
  <si>
    <t>PA3FD</t>
  </si>
  <si>
    <t>PA3BD</t>
  </si>
  <si>
    <t>PA1BE</t>
  </si>
  <si>
    <t>PM1FD</t>
  </si>
  <si>
    <t>PM1BD</t>
  </si>
  <si>
    <t>PM1FE</t>
  </si>
  <si>
    <t>PM1BE</t>
  </si>
  <si>
    <t>BR1FD</t>
  </si>
  <si>
    <t>RD1FD</t>
  </si>
  <si>
    <t>UR1FE</t>
  </si>
  <si>
    <t>BN1FE</t>
  </si>
  <si>
    <t>BN1BE</t>
  </si>
  <si>
    <t>SM1FD</t>
  </si>
  <si>
    <t>SM1BD</t>
  </si>
  <si>
    <t>SM1FE</t>
  </si>
  <si>
    <t>SM1BE</t>
  </si>
  <si>
    <t>CR1FD</t>
  </si>
  <si>
    <t>CR1BD</t>
  </si>
  <si>
    <t>CR1FE</t>
  </si>
  <si>
    <t>CR1BE</t>
  </si>
  <si>
    <t>PA1FD</t>
  </si>
  <si>
    <t>PA1FE</t>
  </si>
  <si>
    <t>PA2BE</t>
  </si>
  <si>
    <t>PM2FD</t>
  </si>
  <si>
    <t>PM2BD</t>
  </si>
  <si>
    <t>PM2FE</t>
  </si>
  <si>
    <t>PM2BE</t>
  </si>
  <si>
    <t>BR2FD</t>
  </si>
  <si>
    <t>RD2FE</t>
  </si>
  <si>
    <t>UR2FD</t>
  </si>
  <si>
    <t>BN2FE</t>
  </si>
  <si>
    <t>BN2BE</t>
  </si>
  <si>
    <t>SM2FD</t>
  </si>
  <si>
    <t>SM2BD</t>
  </si>
  <si>
    <t>SM2FE</t>
  </si>
  <si>
    <t>SM2BE</t>
  </si>
  <si>
    <t>CR2FD</t>
  </si>
  <si>
    <t>CR2BD</t>
  </si>
  <si>
    <t>CR2FE</t>
  </si>
  <si>
    <t>CR2BE</t>
  </si>
  <si>
    <t>PA2FE</t>
  </si>
  <si>
    <t>PA3FE</t>
  </si>
  <si>
    <t>PA3BE</t>
  </si>
  <si>
    <t>PM3FD</t>
  </si>
  <si>
    <t>PM3BD</t>
  </si>
  <si>
    <t>PM3FE</t>
  </si>
  <si>
    <t>PM3BE</t>
  </si>
  <si>
    <t>BR3FD</t>
  </si>
  <si>
    <t>RD3FE</t>
  </si>
  <si>
    <t>UR3FE</t>
  </si>
  <si>
    <t>UR3BE</t>
  </si>
  <si>
    <t>BN3FE</t>
  </si>
  <si>
    <t>BN3BE</t>
  </si>
  <si>
    <t>SM3FD</t>
  </si>
  <si>
    <t>SM3BD</t>
  </si>
  <si>
    <t>SM3FE</t>
  </si>
  <si>
    <t>SM3BE</t>
  </si>
  <si>
    <t>CR3FD</t>
  </si>
  <si>
    <t>CR3BD</t>
  </si>
  <si>
    <t>CR3FE</t>
  </si>
  <si>
    <t>CR3BE</t>
  </si>
  <si>
    <t>CA1</t>
  </si>
  <si>
    <t>CA2</t>
  </si>
  <si>
    <r>
      <t>ug/g</t>
    </r>
    <r>
      <rPr>
        <b/>
        <vertAlign val="superscript"/>
        <sz val="10"/>
        <rFont val="Arial"/>
        <family val="2"/>
      </rPr>
      <t>-1</t>
    </r>
  </si>
  <si>
    <r>
      <t xml:space="preserve"> ug/g</t>
    </r>
    <r>
      <rPr>
        <b/>
        <vertAlign val="superscript"/>
        <sz val="10"/>
        <rFont val="Arial"/>
        <family val="2"/>
      </rPr>
      <t>-1</t>
    </r>
  </si>
  <si>
    <t xml:space="preserve">PA1FE </t>
  </si>
  <si>
    <t xml:space="preserve">PA2FE </t>
  </si>
  <si>
    <t>ENC</t>
  </si>
  <si>
    <t>Carotenoides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</si>
</sst>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charset val="1"/>
    </font>
    <font>
      <b/>
      <vertAlign val="superscript"/>
      <sz val="10"/>
      <name val="Arial"/>
      <family val="2"/>
    </font>
    <font>
      <b/>
      <sz val="11"/>
      <color theme="1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4ECDA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0" borderId="0" xfId="0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1" xfId="0" applyBorder="1"/>
    <xf numFmtId="0" fontId="2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2" fillId="5" borderId="0" xfId="0" applyFont="1" applyFill="1"/>
    <xf numFmtId="0" fontId="13" fillId="5" borderId="0" xfId="0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4" fillId="5" borderId="0" xfId="0" applyFont="1" applyFill="1"/>
    <xf numFmtId="0" fontId="14" fillId="5" borderId="0" xfId="0" applyFont="1" applyFill="1"/>
    <xf numFmtId="0" fontId="2" fillId="5" borderId="0" xfId="0" applyFont="1" applyFill="1" applyAlignment="1">
      <alignment vertical="top"/>
    </xf>
    <xf numFmtId="0" fontId="1" fillId="5" borderId="0" xfId="0" applyFont="1" applyFill="1" applyAlignment="1">
      <alignment vertical="top"/>
    </xf>
    <xf numFmtId="0" fontId="14" fillId="5" borderId="0" xfId="0" applyFont="1" applyFill="1" applyAlignment="1">
      <alignment vertical="top"/>
    </xf>
    <xf numFmtId="0" fontId="13" fillId="5" borderId="0" xfId="0" applyFont="1" applyFill="1"/>
    <xf numFmtId="0" fontId="14" fillId="5" borderId="0" xfId="0" applyFont="1" applyFill="1" applyAlignment="1">
      <alignment horizontal="left" vertical="top"/>
    </xf>
    <xf numFmtId="0" fontId="15" fillId="0" borderId="0" xfId="0" applyFont="1"/>
    <xf numFmtId="0" fontId="0" fillId="5" borderId="0" xfId="0" applyFill="1"/>
    <xf numFmtId="0" fontId="15" fillId="5" borderId="0" xfId="0" applyFont="1" applyFill="1"/>
    <xf numFmtId="0" fontId="16" fillId="5" borderId="0" xfId="0" applyFont="1" applyFill="1"/>
    <xf numFmtId="0" fontId="5" fillId="0" borderId="1" xfId="0" applyFont="1" applyBorder="1" applyAlignment="1">
      <alignment horizontal="center"/>
    </xf>
    <xf numFmtId="0" fontId="9" fillId="4" borderId="2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/>
    </xf>
    <xf numFmtId="165" fontId="0" fillId="0" borderId="1" xfId="0" applyNumberFormat="1" applyBorder="1"/>
    <xf numFmtId="165" fontId="0" fillId="0" borderId="1" xfId="0" applyNumberFormat="1" applyBorder="1" applyAlignment="1">
      <alignment horizontal="right"/>
    </xf>
    <xf numFmtId="0" fontId="16" fillId="5" borderId="0" xfId="0" applyFont="1" applyFill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Fill="1" applyBorder="1"/>
    <xf numFmtId="165" fontId="0" fillId="0" borderId="0" xfId="0" applyNumberFormat="1" applyFill="1" applyBorder="1"/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/>
    </xf>
  </cellXfs>
  <cellStyles count="4">
    <cellStyle name="Hiperlink 2" xfId="3" xr:uid="{F0BAC5F6-BAF2-4655-89AD-DA99361F5CCB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34EC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topLeftCell="A10" workbookViewId="0">
      <selection activeCell="T3" sqref="T3"/>
    </sheetView>
  </sheetViews>
  <sheetFormatPr defaultColWidth="14.42578125" defaultRowHeight="12.75" x14ac:dyDescent="0.2"/>
  <cols>
    <col min="1" max="26" width="8.7109375" style="36" customWidth="1"/>
    <col min="27" max="16384" width="14.42578125" style="36"/>
  </cols>
  <sheetData>
    <row r="1" spans="1:20" s="33" customFormat="1" ht="15.75" x14ac:dyDescent="0.2">
      <c r="A1" s="31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s="33" customFormat="1" ht="15.75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5" customHeight="1" x14ac:dyDescent="0.2">
      <c r="A3" s="34" t="s">
        <v>19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x14ac:dyDescent="0.2">
      <c r="A4" s="37"/>
    </row>
    <row r="5" spans="1:20" ht="14.45" customHeight="1" x14ac:dyDescent="0.2">
      <c r="A5" s="38" t="s">
        <v>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14.45" customHeight="1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ht="15" customHeight="1" x14ac:dyDescent="0.2">
      <c r="A7" s="39" t="s">
        <v>21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ht="15" customHeight="1" x14ac:dyDescent="0.2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ht="15" customHeight="1" x14ac:dyDescent="0.2">
      <c r="A9" s="39" t="s">
        <v>23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5" customHeight="1" x14ac:dyDescent="0.2">
      <c r="A10" s="39" t="s">
        <v>24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15" customHeight="1" x14ac:dyDescent="0.2">
      <c r="A11" s="39" t="s">
        <v>25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1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14.45" customHeight="1" x14ac:dyDescent="0.2">
      <c r="A13" s="40" t="s">
        <v>26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ht="14.4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ht="15" customHeight="1" x14ac:dyDescent="0.2">
      <c r="A15" s="41" t="s">
        <v>27</v>
      </c>
      <c r="B15" s="40" t="s">
        <v>28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15" customHeight="1" x14ac:dyDescent="0.2">
      <c r="A16" s="41" t="s">
        <v>29</v>
      </c>
      <c r="B16" s="40" t="s">
        <v>30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ht="15" customHeight="1" x14ac:dyDescent="0.2">
      <c r="A17" s="41" t="s">
        <v>29</v>
      </c>
      <c r="B17" s="40" t="s">
        <v>31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15" customHeight="1" x14ac:dyDescent="0.2">
      <c r="A18" s="41" t="s">
        <v>32</v>
      </c>
      <c r="B18" s="40" t="s">
        <v>33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ht="15" customHeight="1" x14ac:dyDescent="0.2">
      <c r="A19" s="41" t="s">
        <v>29</v>
      </c>
      <c r="B19" s="40" t="s">
        <v>34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15" customHeight="1" x14ac:dyDescent="0.2">
      <c r="A20" s="41" t="s">
        <v>32</v>
      </c>
      <c r="B20" s="40" t="s">
        <v>35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ht="15" customHeight="1" x14ac:dyDescent="0.2">
      <c r="A21" s="41" t="s">
        <v>32</v>
      </c>
      <c r="B21" s="40" t="s">
        <v>36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5" customHeight="1" x14ac:dyDescent="0.2">
      <c r="A22" s="41" t="s">
        <v>29</v>
      </c>
      <c r="B22" s="40" t="s">
        <v>37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1:20" ht="15" customHeight="1" x14ac:dyDescent="0.2">
      <c r="A23" s="41" t="s">
        <v>29</v>
      </c>
      <c r="B23" s="40" t="s">
        <v>38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1:20" ht="15" customHeight="1" x14ac:dyDescent="0.2">
      <c r="A24" s="41" t="s">
        <v>29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15.7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 ht="15.75" customHeight="1" x14ac:dyDescent="0.2">
      <c r="A26" s="40" t="s">
        <v>40</v>
      </c>
    </row>
    <row r="27" spans="1:20" ht="15.75" customHeight="1" x14ac:dyDescent="0.2">
      <c r="A27" s="40"/>
    </row>
    <row r="28" spans="1:20" ht="15.75" customHeight="1" x14ac:dyDescent="0.2">
      <c r="A28" s="36" t="s">
        <v>41</v>
      </c>
    </row>
    <row r="29" spans="1:20" ht="15.75" customHeight="1" x14ac:dyDescent="0.2">
      <c r="A29" s="36" t="s">
        <v>42</v>
      </c>
    </row>
    <row r="30" spans="1:20" ht="15.75" customHeight="1" x14ac:dyDescent="0.2">
      <c r="A30" s="36" t="s">
        <v>43</v>
      </c>
    </row>
    <row r="31" spans="1:20" ht="15.75" customHeight="1" x14ac:dyDescent="0.2">
      <c r="A31" s="36" t="s">
        <v>44</v>
      </c>
    </row>
    <row r="32" spans="1:20" ht="15.75" customHeight="1" x14ac:dyDescent="0.2"/>
    <row r="33" spans="1:1" ht="15" customHeight="1" x14ac:dyDescent="0.2">
      <c r="A33" s="41" t="s">
        <v>45</v>
      </c>
    </row>
    <row r="34" spans="1:1" ht="15.75" customHeight="1" x14ac:dyDescent="0.2">
      <c r="A34" s="41" t="s">
        <v>46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43B1-F048-4E3F-A37E-732A2CA82569}">
  <dimension ref="A1:CN125"/>
  <sheetViews>
    <sheetView workbookViewId="0">
      <selection activeCell="B27" sqref="B27"/>
    </sheetView>
  </sheetViews>
  <sheetFormatPr defaultRowHeight="15" x14ac:dyDescent="0.25"/>
  <cols>
    <col min="1" max="16384" width="9.140625" style="1"/>
  </cols>
  <sheetData>
    <row r="1" spans="1:92" x14ac:dyDescent="0.25">
      <c r="A1" s="43" t="s">
        <v>47</v>
      </c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</row>
    <row r="2" spans="1:92" s="36" customFormat="1" ht="12.75" x14ac:dyDescent="0.2">
      <c r="A2" s="41" t="s">
        <v>29</v>
      </c>
      <c r="B2" s="40" t="s">
        <v>48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92" s="36" customFormat="1" ht="15.75" customHeight="1" x14ac:dyDescent="0.2">
      <c r="A3" s="41" t="s">
        <v>29</v>
      </c>
      <c r="B3" s="40" t="s">
        <v>49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92" s="36" customFormat="1" ht="15.75" customHeight="1" x14ac:dyDescent="0.2">
      <c r="A4" s="41" t="s">
        <v>29</v>
      </c>
      <c r="B4" s="40" t="s">
        <v>50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92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</row>
    <row r="6" spans="1:92" x14ac:dyDescent="0.25">
      <c r="A6" s="45" t="s">
        <v>51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</row>
    <row r="7" spans="1:92" x14ac:dyDescent="0.25">
      <c r="A7" s="44"/>
      <c r="B7" s="46" t="s">
        <v>52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</row>
    <row r="8" spans="1:92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</row>
    <row r="9" spans="1:92" x14ac:dyDescent="0.25">
      <c r="A9" s="45" t="s">
        <v>53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</row>
    <row r="10" spans="1:92" x14ac:dyDescent="0.25">
      <c r="A10" s="44"/>
      <c r="B10" s="44" t="s">
        <v>54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</row>
    <row r="11" spans="1:92" x14ac:dyDescent="0.25">
      <c r="A11" s="44"/>
      <c r="B11" s="44" t="s">
        <v>55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</row>
    <row r="12" spans="1:92" x14ac:dyDescent="0.25">
      <c r="A12" s="44"/>
      <c r="B12" s="44" t="s">
        <v>56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</row>
    <row r="13" spans="1:92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</row>
    <row r="14" spans="1:92" x14ac:dyDescent="0.25">
      <c r="A14" s="45" t="s">
        <v>57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</row>
    <row r="15" spans="1:92" x14ac:dyDescent="0.25">
      <c r="A15" s="44"/>
      <c r="B15" s="44" t="s">
        <v>58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</row>
    <row r="16" spans="1:92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</row>
    <row r="17" spans="1:92" x14ac:dyDescent="0.25">
      <c r="A17" s="45" t="s">
        <v>59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</row>
    <row r="18" spans="1:92" x14ac:dyDescent="0.25">
      <c r="A18" s="44"/>
      <c r="B18" s="44" t="s">
        <v>60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</row>
    <row r="19" spans="1:92" x14ac:dyDescent="0.25">
      <c r="A19" s="44"/>
      <c r="B19" s="46" t="s">
        <v>61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</row>
    <row r="20" spans="1:92" x14ac:dyDescent="0.25">
      <c r="A20" s="44"/>
      <c r="B20" s="44" t="s">
        <v>62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</row>
    <row r="21" spans="1:92" x14ac:dyDescent="0.25">
      <c r="A21" s="44"/>
      <c r="B21" s="46" t="s">
        <v>63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</row>
    <row r="22" spans="1:92" x14ac:dyDescent="0.25">
      <c r="A22" s="44"/>
      <c r="B22" s="46" t="s">
        <v>64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</row>
    <row r="23" spans="1:92" x14ac:dyDescent="0.25">
      <c r="A23" s="44"/>
      <c r="B23" s="44" t="s">
        <v>65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</row>
    <row r="24" spans="1:92" x14ac:dyDescent="0.25">
      <c r="A24" s="44"/>
      <c r="B24" s="46" t="s">
        <v>66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</row>
    <row r="25" spans="1:92" x14ac:dyDescent="0.25">
      <c r="A25" s="44"/>
      <c r="B25" s="46" t="s">
        <v>96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</row>
    <row r="26" spans="1:92" x14ac:dyDescent="0.25">
      <c r="A26" s="44"/>
      <c r="B26" s="44" t="s">
        <v>67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</row>
    <row r="27" spans="1:92" x14ac:dyDescent="0.25">
      <c r="A27" s="44"/>
      <c r="B27" s="44" t="s">
        <v>68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</row>
    <row r="28" spans="1:92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</row>
    <row r="29" spans="1:92" x14ac:dyDescent="0.25">
      <c r="A29" s="45" t="s">
        <v>69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</row>
    <row r="30" spans="1:92" x14ac:dyDescent="0.25">
      <c r="A30" s="44"/>
      <c r="B30" s="46" t="s">
        <v>70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</row>
    <row r="31" spans="1:92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</row>
    <row r="32" spans="1:92" x14ac:dyDescent="0.25">
      <c r="A32" s="45" t="s">
        <v>71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</row>
    <row r="33" spans="1:92" x14ac:dyDescent="0.25">
      <c r="A33" s="44"/>
      <c r="B33" s="44" t="s">
        <v>72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</row>
    <row r="34" spans="1:92" x14ac:dyDescent="0.25">
      <c r="A34" s="44"/>
      <c r="B34" s="44" t="s">
        <v>73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</row>
    <row r="35" spans="1:92" x14ac:dyDescent="0.25">
      <c r="A35" s="44"/>
      <c r="B35" s="44" t="s">
        <v>74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</row>
    <row r="36" spans="1:92" x14ac:dyDescent="0.25">
      <c r="A36" s="44"/>
      <c r="B36" s="44" t="s">
        <v>75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</row>
    <row r="37" spans="1:92" x14ac:dyDescent="0.25">
      <c r="A37" s="44"/>
      <c r="B37" s="44" t="s">
        <v>76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</row>
    <row r="38" spans="1:92" ht="15" customHeight="1" x14ac:dyDescent="0.25">
      <c r="A38" s="44"/>
      <c r="B38" s="54" t="s">
        <v>77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</row>
    <row r="39" spans="1:92" x14ac:dyDescent="0.25">
      <c r="A39" s="44"/>
      <c r="B39" s="46" t="s">
        <v>78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</row>
    <row r="40" spans="1:92" x14ac:dyDescent="0.25">
      <c r="A40" s="44"/>
      <c r="B40" s="46" t="s">
        <v>79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</row>
    <row r="41" spans="1:92" x14ac:dyDescent="0.25">
      <c r="A41" s="44"/>
      <c r="B41" s="46" t="s">
        <v>80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</row>
    <row r="42" spans="1:92" x14ac:dyDescent="0.25">
      <c r="A42" s="44"/>
      <c r="B42" s="46" t="s">
        <v>81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</row>
    <row r="43" spans="1:92" x14ac:dyDescent="0.25">
      <c r="A43" s="44"/>
      <c r="B43" s="46" t="s">
        <v>82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</row>
    <row r="44" spans="1:92" x14ac:dyDescent="0.25">
      <c r="A44" s="44"/>
      <c r="B44" s="46" t="s">
        <v>83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</row>
    <row r="45" spans="1:92" x14ac:dyDescent="0.25">
      <c r="A45" s="44"/>
      <c r="B45" s="46" t="s">
        <v>84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</row>
    <row r="46" spans="1:92" x14ac:dyDescent="0.25">
      <c r="A46" s="44"/>
      <c r="B46" s="46" t="s">
        <v>85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</row>
    <row r="47" spans="1:92" x14ac:dyDescent="0.25">
      <c r="A47" s="44"/>
      <c r="B47" s="46" t="s">
        <v>86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</row>
    <row r="48" spans="1:92" x14ac:dyDescent="0.25">
      <c r="A48" s="44"/>
      <c r="B48" s="46" t="s">
        <v>87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</row>
    <row r="49" spans="1:92" x14ac:dyDescent="0.25">
      <c r="A49" s="44"/>
      <c r="B49" s="44" t="s">
        <v>88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</row>
    <row r="50" spans="1:92" x14ac:dyDescent="0.25">
      <c r="A50" s="44"/>
      <c r="B50" s="44" t="s">
        <v>89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</row>
    <row r="51" spans="1:92" x14ac:dyDescent="0.25">
      <c r="A51" s="44"/>
      <c r="B51" s="44" t="s">
        <v>90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</row>
    <row r="52" spans="1:92" x14ac:dyDescent="0.25">
      <c r="A52" s="45" t="s">
        <v>91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</row>
    <row r="53" spans="1:92" x14ac:dyDescent="0.25">
      <c r="A53" s="44"/>
      <c r="B53" s="44" t="s">
        <v>92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</row>
    <row r="54" spans="1:92" x14ac:dyDescent="0.25">
      <c r="A54" s="44"/>
      <c r="B54" s="44" t="s">
        <v>93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</row>
    <row r="55" spans="1:92" x14ac:dyDescent="0.25">
      <c r="A55" s="44"/>
      <c r="B55" s="44" t="s">
        <v>94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</row>
    <row r="56" spans="1:92" x14ac:dyDescent="0.25">
      <c r="A56" s="44"/>
      <c r="B56" s="44" t="s">
        <v>95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</row>
    <row r="57" spans="1:92" x14ac:dyDescent="0.25">
      <c r="A57" s="44"/>
      <c r="B57" s="44" t="s">
        <v>79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</row>
    <row r="58" spans="1:92" x14ac:dyDescent="0.25"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</row>
    <row r="59" spans="1:92" x14ac:dyDescent="0.25"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</row>
    <row r="60" spans="1:92" x14ac:dyDescent="0.25"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</row>
    <row r="61" spans="1:92" x14ac:dyDescent="0.25"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</row>
    <row r="62" spans="1:92" x14ac:dyDescent="0.25"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</row>
    <row r="63" spans="1:92" x14ac:dyDescent="0.25"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</row>
    <row r="64" spans="1:92" x14ac:dyDescent="0.25"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</row>
    <row r="65" spans="19:92" x14ac:dyDescent="0.25"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</row>
    <row r="66" spans="19:92" x14ac:dyDescent="0.25"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</row>
    <row r="67" spans="19:92" x14ac:dyDescent="0.25"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</row>
    <row r="68" spans="19:92" x14ac:dyDescent="0.25"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</row>
    <row r="69" spans="19:92" x14ac:dyDescent="0.25"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</row>
    <row r="70" spans="19:92" x14ac:dyDescent="0.25"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</row>
    <row r="71" spans="19:92" x14ac:dyDescent="0.25"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</row>
    <row r="72" spans="19:92" x14ac:dyDescent="0.25"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</row>
    <row r="73" spans="19:92" x14ac:dyDescent="0.25"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</row>
    <row r="74" spans="19:92" x14ac:dyDescent="0.25"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</row>
    <row r="75" spans="19:92" x14ac:dyDescent="0.25"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</row>
    <row r="76" spans="19:92" x14ac:dyDescent="0.25"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</row>
    <row r="77" spans="19:92" x14ac:dyDescent="0.25"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</row>
    <row r="78" spans="19:92" x14ac:dyDescent="0.25"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</row>
    <row r="79" spans="19:92" x14ac:dyDescent="0.25"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</row>
    <row r="80" spans="19:92" x14ac:dyDescent="0.25"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</row>
    <row r="81" spans="19:92" x14ac:dyDescent="0.25"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</row>
    <row r="82" spans="19:92" x14ac:dyDescent="0.25"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</row>
    <row r="83" spans="19:92" x14ac:dyDescent="0.25"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</row>
    <row r="84" spans="19:92" x14ac:dyDescent="0.25"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</row>
    <row r="85" spans="19:92" x14ac:dyDescent="0.25"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</row>
    <row r="86" spans="19:92" x14ac:dyDescent="0.25"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</row>
    <row r="87" spans="19:92" x14ac:dyDescent="0.25"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</row>
    <row r="88" spans="19:92" x14ac:dyDescent="0.25"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</row>
    <row r="89" spans="19:92" x14ac:dyDescent="0.25"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</row>
    <row r="90" spans="19:92" x14ac:dyDescent="0.25"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</row>
    <row r="91" spans="19:92" x14ac:dyDescent="0.25"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</row>
    <row r="92" spans="19:92" x14ac:dyDescent="0.25"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</row>
    <row r="93" spans="19:92" x14ac:dyDescent="0.25"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</row>
    <row r="94" spans="19:92" x14ac:dyDescent="0.25"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</row>
    <row r="95" spans="19:92" x14ac:dyDescent="0.25"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</row>
    <row r="96" spans="19:92" x14ac:dyDescent="0.25"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</row>
    <row r="97" spans="19:92" x14ac:dyDescent="0.25"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</row>
    <row r="98" spans="19:92" x14ac:dyDescent="0.25"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</row>
    <row r="99" spans="19:92" x14ac:dyDescent="0.25"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</row>
    <row r="100" spans="19:92" x14ac:dyDescent="0.25"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</row>
    <row r="101" spans="19:92" x14ac:dyDescent="0.25"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</row>
    <row r="102" spans="19:92" x14ac:dyDescent="0.25"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</row>
    <row r="103" spans="19:92" x14ac:dyDescent="0.25"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</row>
    <row r="104" spans="19:92" x14ac:dyDescent="0.25"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</row>
    <row r="105" spans="19:92" x14ac:dyDescent="0.25"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</row>
    <row r="106" spans="19:92" x14ac:dyDescent="0.25"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</row>
    <row r="107" spans="19:92" x14ac:dyDescent="0.25"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</row>
    <row r="108" spans="19:92" x14ac:dyDescent="0.25"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</row>
    <row r="109" spans="19:92" x14ac:dyDescent="0.25"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</row>
    <row r="110" spans="19:92" x14ac:dyDescent="0.25"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</row>
    <row r="111" spans="19:92" x14ac:dyDescent="0.25"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  <c r="CN111" s="44"/>
    </row>
    <row r="112" spans="19:92" x14ac:dyDescent="0.25"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</row>
    <row r="113" spans="19:92" x14ac:dyDescent="0.25"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  <c r="CN113" s="44"/>
    </row>
    <row r="114" spans="19:92" x14ac:dyDescent="0.25"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  <c r="CN114" s="44"/>
    </row>
    <row r="115" spans="19:92" x14ac:dyDescent="0.25"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  <c r="CN115" s="44"/>
    </row>
    <row r="116" spans="19:92" x14ac:dyDescent="0.25"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</row>
    <row r="117" spans="19:92" x14ac:dyDescent="0.25"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</row>
    <row r="118" spans="19:92" x14ac:dyDescent="0.25"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</row>
    <row r="119" spans="19:92" x14ac:dyDescent="0.25"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  <c r="CN119" s="44"/>
    </row>
    <row r="120" spans="19:92" x14ac:dyDescent="0.25"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  <c r="CN120" s="44"/>
    </row>
    <row r="121" spans="19:92" x14ac:dyDescent="0.25"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</row>
    <row r="122" spans="19:92" x14ac:dyDescent="0.25"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</row>
    <row r="123" spans="19:92" x14ac:dyDescent="0.25"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</row>
    <row r="124" spans="19:92" x14ac:dyDescent="0.25"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</row>
    <row r="125" spans="19:92" x14ac:dyDescent="0.25"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42"/>
  <sheetViews>
    <sheetView tabSelected="1" topLeftCell="B1" zoomScale="80" zoomScaleNormal="80" workbookViewId="0">
      <selection activeCell="W10" sqref="W10"/>
    </sheetView>
  </sheetViews>
  <sheetFormatPr defaultRowHeight="15" x14ac:dyDescent="0.25"/>
  <cols>
    <col min="1" max="1" width="15" style="7" customWidth="1"/>
    <col min="2" max="2" width="22.140625" style="2" customWidth="1"/>
    <col min="3" max="3" width="10.85546875" style="2" customWidth="1"/>
    <col min="4" max="4" width="15" style="2" customWidth="1"/>
    <col min="5" max="5" width="14.85546875" style="2" customWidth="1"/>
    <col min="6" max="15" width="1.7109375" style="2" customWidth="1"/>
    <col min="16" max="16" width="37.28515625" style="2" customWidth="1"/>
    <col min="17" max="18" width="20.28515625" style="14" customWidth="1"/>
    <col min="19" max="19" width="20.28515625" style="19" customWidth="1"/>
    <col min="20" max="20" width="20.28515625" style="64" customWidth="1"/>
    <col min="21" max="21" width="9.140625" style="65"/>
    <col min="22" max="16384" width="9.140625" style="1"/>
  </cols>
  <sheetData>
    <row r="1" spans="1:21" ht="24.7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 s="21" t="s">
        <v>14</v>
      </c>
      <c r="R1" s="22" t="s">
        <v>14</v>
      </c>
      <c r="S1" s="22" t="s">
        <v>14</v>
      </c>
      <c r="T1" s="67" t="s">
        <v>14</v>
      </c>
    </row>
    <row r="2" spans="1:21" ht="33.7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  <c r="Q2" s="28" t="s">
        <v>12</v>
      </c>
      <c r="R2" s="29" t="s">
        <v>12</v>
      </c>
      <c r="S2" s="30" t="s">
        <v>12</v>
      </c>
      <c r="T2" s="68" t="s">
        <v>12</v>
      </c>
    </row>
    <row r="3" spans="1:21" ht="19.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  <c r="Q3" s="48" t="s">
        <v>15</v>
      </c>
      <c r="R3" s="48" t="s">
        <v>16</v>
      </c>
      <c r="S3" s="48" t="s">
        <v>17</v>
      </c>
      <c r="T3" s="69" t="s">
        <v>168</v>
      </c>
    </row>
    <row r="4" spans="1:21" ht="19.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  <c r="Q4" s="23" t="s">
        <v>163</v>
      </c>
      <c r="R4" s="24" t="s">
        <v>163</v>
      </c>
      <c r="S4" s="25" t="s">
        <v>164</v>
      </c>
      <c r="T4" s="25" t="s">
        <v>164</v>
      </c>
    </row>
    <row r="5" spans="1:21" ht="32.25" customHeight="1" x14ac:dyDescent="0.25">
      <c r="A5" s="8" t="s">
        <v>1</v>
      </c>
      <c r="B5" s="8" t="s">
        <v>4</v>
      </c>
      <c r="C5" s="8" t="s">
        <v>5</v>
      </c>
      <c r="D5" s="8" t="s">
        <v>7</v>
      </c>
      <c r="E5" s="8" t="s">
        <v>2</v>
      </c>
      <c r="F5" s="10"/>
      <c r="G5" s="11"/>
      <c r="H5" s="11"/>
      <c r="I5" s="11"/>
      <c r="J5" s="11"/>
      <c r="K5" s="11"/>
      <c r="L5" s="11"/>
      <c r="M5" s="11"/>
      <c r="N5" s="11"/>
      <c r="O5" s="12"/>
      <c r="P5" s="9" t="s">
        <v>3</v>
      </c>
      <c r="Q5" s="20" t="s">
        <v>13</v>
      </c>
      <c r="R5" s="26" t="s">
        <v>13</v>
      </c>
      <c r="S5" s="27" t="s">
        <v>13</v>
      </c>
      <c r="T5" s="27" t="s">
        <v>13</v>
      </c>
    </row>
    <row r="6" spans="1:21" x14ac:dyDescent="0.25">
      <c r="A6" s="47">
        <v>5</v>
      </c>
      <c r="B6" s="47" t="s">
        <v>97</v>
      </c>
      <c r="C6" s="49">
        <v>1</v>
      </c>
      <c r="D6" s="49" t="s">
        <v>8</v>
      </c>
      <c r="E6" s="6">
        <v>43521</v>
      </c>
      <c r="F6" s="6"/>
      <c r="G6" s="6"/>
      <c r="H6" s="6"/>
      <c r="I6" s="6"/>
      <c r="J6" s="6"/>
      <c r="K6" s="6"/>
      <c r="L6" s="6"/>
      <c r="M6" s="6"/>
      <c r="N6" s="6"/>
      <c r="O6" s="6"/>
      <c r="P6" s="47" t="str">
        <f t="shared" ref="P6:P69" si="0">CONCATENATE(A6,"|",B6,"|",C6,"|",TEXT(E6,"mm-dd-aaaa"))</f>
        <v>5|PA1BD|1|02-25-2019</v>
      </c>
      <c r="Q6" s="50">
        <v>132.61533378955565</v>
      </c>
      <c r="R6" s="51">
        <v>118.68329453839158</v>
      </c>
      <c r="S6" s="52">
        <v>1.1173883763957813</v>
      </c>
      <c r="T6" s="52">
        <v>882.22723381866808</v>
      </c>
      <c r="U6" s="66"/>
    </row>
    <row r="7" spans="1:21" x14ac:dyDescent="0.25">
      <c r="A7" s="47">
        <v>5</v>
      </c>
      <c r="B7" s="47" t="s">
        <v>97</v>
      </c>
      <c r="C7" s="49">
        <v>1</v>
      </c>
      <c r="D7" s="49" t="s">
        <v>8</v>
      </c>
      <c r="E7" s="6">
        <v>43521</v>
      </c>
      <c r="F7" s="6"/>
      <c r="G7" s="6"/>
      <c r="H7" s="6"/>
      <c r="I7" s="6"/>
      <c r="J7" s="6"/>
      <c r="K7" s="6"/>
      <c r="L7" s="6"/>
      <c r="M7" s="6"/>
      <c r="N7" s="6"/>
      <c r="O7" s="6"/>
      <c r="P7" s="47" t="str">
        <f t="shared" si="0"/>
        <v>5|PA1BD|1|02-25-2019</v>
      </c>
      <c r="Q7" s="50">
        <v>155.11423649621256</v>
      </c>
      <c r="R7" s="51">
        <v>127.51065961677791</v>
      </c>
      <c r="S7" s="52">
        <v>1.2164805433709995</v>
      </c>
      <c r="T7" s="52">
        <v>552.35050267547626</v>
      </c>
      <c r="U7" s="66"/>
    </row>
    <row r="8" spans="1:21" x14ac:dyDescent="0.25">
      <c r="A8" s="47">
        <v>5</v>
      </c>
      <c r="B8" s="47" t="s">
        <v>98</v>
      </c>
      <c r="C8" s="49">
        <v>1</v>
      </c>
      <c r="D8" s="49" t="s">
        <v>8</v>
      </c>
      <c r="E8" s="6">
        <v>43521</v>
      </c>
      <c r="F8" s="6"/>
      <c r="G8" s="6"/>
      <c r="H8" s="6"/>
      <c r="I8" s="6"/>
      <c r="J8" s="6"/>
      <c r="K8" s="6"/>
      <c r="L8" s="6"/>
      <c r="M8" s="6"/>
      <c r="N8" s="6"/>
      <c r="O8" s="6"/>
      <c r="P8" s="47" t="str">
        <f t="shared" si="0"/>
        <v>5|PA2FD|1|02-25-2019</v>
      </c>
      <c r="Q8" s="50">
        <v>180.30143710031385</v>
      </c>
      <c r="R8" s="51">
        <v>141.46259499622326</v>
      </c>
      <c r="S8" s="52">
        <v>1.274552026315702</v>
      </c>
      <c r="T8" s="52">
        <v>471.17104427904474</v>
      </c>
      <c r="U8" s="66"/>
    </row>
    <row r="9" spans="1:21" x14ac:dyDescent="0.25">
      <c r="A9" s="47">
        <v>5</v>
      </c>
      <c r="B9" s="47" t="s">
        <v>99</v>
      </c>
      <c r="C9" s="49">
        <v>1</v>
      </c>
      <c r="D9" s="49" t="s">
        <v>8</v>
      </c>
      <c r="E9" s="6">
        <v>43521</v>
      </c>
      <c r="F9" s="6"/>
      <c r="G9" s="6"/>
      <c r="H9" s="6"/>
      <c r="I9" s="6"/>
      <c r="J9" s="6"/>
      <c r="K9" s="6"/>
      <c r="L9" s="6"/>
      <c r="M9" s="6"/>
      <c r="N9" s="6"/>
      <c r="O9" s="6"/>
      <c r="P9" s="47" t="str">
        <f t="shared" si="0"/>
        <v>5|PA2BD|1|02-25-2019</v>
      </c>
      <c r="Q9" s="50">
        <v>460.77995138872501</v>
      </c>
      <c r="R9" s="51">
        <v>202.37770344221607</v>
      </c>
      <c r="S9" s="52">
        <v>2.276831605218256</v>
      </c>
      <c r="T9" s="52">
        <v>625.23419111208784</v>
      </c>
      <c r="U9" s="66"/>
    </row>
    <row r="10" spans="1:21" x14ac:dyDescent="0.25">
      <c r="A10" s="47">
        <v>5</v>
      </c>
      <c r="B10" s="47" t="s">
        <v>100</v>
      </c>
      <c r="C10" s="49">
        <v>1</v>
      </c>
      <c r="D10" s="49" t="s">
        <v>8</v>
      </c>
      <c r="E10" s="6">
        <v>43522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47" t="str">
        <f t="shared" si="0"/>
        <v>5|PA3FD|1|02-26-2019</v>
      </c>
      <c r="Q10" s="50">
        <v>434.62047808952968</v>
      </c>
      <c r="R10" s="51">
        <v>250.83683001649428</v>
      </c>
      <c r="S10" s="52">
        <v>1.7326820708942556</v>
      </c>
      <c r="T10" s="52">
        <v>555.21573760117303</v>
      </c>
      <c r="U10" s="66"/>
    </row>
    <row r="11" spans="1:21" x14ac:dyDescent="0.25">
      <c r="A11" s="47">
        <v>5</v>
      </c>
      <c r="B11" s="47" t="s">
        <v>101</v>
      </c>
      <c r="C11" s="49">
        <v>1</v>
      </c>
      <c r="D11" s="49" t="s">
        <v>8</v>
      </c>
      <c r="E11" s="6">
        <v>43522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47" t="str">
        <f t="shared" si="0"/>
        <v>5|PA3BD|1|02-26-2019</v>
      </c>
      <c r="Q11" s="50">
        <v>334.85060292139605</v>
      </c>
      <c r="R11" s="51">
        <v>187.73855806138334</v>
      </c>
      <c r="S11" s="52">
        <v>1.7836005899859564</v>
      </c>
      <c r="T11" s="52">
        <v>606.24293498769089</v>
      </c>
      <c r="U11" s="66"/>
    </row>
    <row r="12" spans="1:21" x14ac:dyDescent="0.25">
      <c r="A12" s="47">
        <v>5</v>
      </c>
      <c r="B12" s="47" t="s">
        <v>165</v>
      </c>
      <c r="C12" s="49">
        <v>1</v>
      </c>
      <c r="D12" s="49" t="s">
        <v>8</v>
      </c>
      <c r="E12" s="6">
        <v>43517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47" t="str">
        <f t="shared" si="0"/>
        <v>5|PA1FE |1|02-21-2019</v>
      </c>
      <c r="Q12" s="50">
        <v>134.92460532836208</v>
      </c>
      <c r="R12" s="51">
        <v>104.05302831773827</v>
      </c>
      <c r="S12" s="52">
        <v>1.2966908076558212</v>
      </c>
      <c r="T12" s="52">
        <v>583.21658138883163</v>
      </c>
      <c r="U12" s="66"/>
    </row>
    <row r="13" spans="1:21" x14ac:dyDescent="0.25">
      <c r="A13" s="47">
        <v>5</v>
      </c>
      <c r="B13" s="47" t="s">
        <v>102</v>
      </c>
      <c r="C13" s="49">
        <v>1</v>
      </c>
      <c r="D13" s="49" t="s">
        <v>8</v>
      </c>
      <c r="E13" s="6">
        <v>43517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47" t="str">
        <f t="shared" si="0"/>
        <v>5|PA1BE|1|02-21-2019</v>
      </c>
      <c r="Q13" s="50">
        <v>159.51827642353163</v>
      </c>
      <c r="R13" s="51">
        <v>105.57395446347365</v>
      </c>
      <c r="S13" s="52">
        <v>1.5109624076715016</v>
      </c>
      <c r="T13" s="52">
        <v>655.28813494887186</v>
      </c>
      <c r="U13" s="66"/>
    </row>
    <row r="14" spans="1:21" x14ac:dyDescent="0.25">
      <c r="A14" s="47">
        <v>5</v>
      </c>
      <c r="B14" s="47" t="s">
        <v>166</v>
      </c>
      <c r="C14" s="49">
        <v>1</v>
      </c>
      <c r="D14" s="49" t="s">
        <v>8</v>
      </c>
      <c r="E14" s="6">
        <v>43518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47" t="str">
        <f t="shared" si="0"/>
        <v>5|PA2FE |1|02-22-2019</v>
      </c>
      <c r="Q14" s="50">
        <v>45.994190244708207</v>
      </c>
      <c r="R14" s="51">
        <v>23.023976815526197</v>
      </c>
      <c r="S14" s="52">
        <v>1.9976648957399952</v>
      </c>
      <c r="T14" s="52">
        <v>736.28371879086126</v>
      </c>
      <c r="U14" s="66"/>
    </row>
    <row r="15" spans="1:21" x14ac:dyDescent="0.25">
      <c r="A15" s="47">
        <v>5</v>
      </c>
      <c r="B15" s="47" t="s">
        <v>122</v>
      </c>
      <c r="C15" s="49">
        <v>1</v>
      </c>
      <c r="D15" s="49" t="s">
        <v>8</v>
      </c>
      <c r="E15" s="6">
        <v>43518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47" t="str">
        <f t="shared" si="0"/>
        <v>5|PA2BE|1|02-22-2019</v>
      </c>
      <c r="Q15" s="50">
        <v>327.35290369776055</v>
      </c>
      <c r="R15" s="51">
        <v>168.56271677637159</v>
      </c>
      <c r="S15" s="52">
        <v>1.9420243690783199</v>
      </c>
      <c r="T15" s="52">
        <v>601.24359792444</v>
      </c>
      <c r="U15" s="66"/>
    </row>
    <row r="16" spans="1:21" x14ac:dyDescent="0.25">
      <c r="A16" s="47">
        <v>5</v>
      </c>
      <c r="B16" s="47" t="s">
        <v>141</v>
      </c>
      <c r="C16" s="49">
        <v>1</v>
      </c>
      <c r="D16" s="49" t="s">
        <v>8</v>
      </c>
      <c r="E16" s="6">
        <v>43519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47" t="str">
        <f t="shared" si="0"/>
        <v>5|PA3FE|1|02-23-2019</v>
      </c>
      <c r="Q16" s="50">
        <v>536.71619038629444</v>
      </c>
      <c r="R16" s="51">
        <v>290.26474079326664</v>
      </c>
      <c r="S16" s="52">
        <v>1.849057480834561</v>
      </c>
      <c r="T16" s="52">
        <v>596.24431155564423</v>
      </c>
      <c r="U16" s="66"/>
    </row>
    <row r="17" spans="1:21" x14ac:dyDescent="0.25">
      <c r="A17" s="47">
        <v>5</v>
      </c>
      <c r="B17" s="47" t="s">
        <v>142</v>
      </c>
      <c r="C17" s="49">
        <v>1</v>
      </c>
      <c r="D17" s="49" t="s">
        <v>8</v>
      </c>
      <c r="E17" s="6">
        <v>43519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47" t="str">
        <f t="shared" si="0"/>
        <v>5|PA3BE|1|02-23-2019</v>
      </c>
      <c r="Q17" s="50">
        <v>488.15692474691451</v>
      </c>
      <c r="R17" s="51">
        <v>255.67134775169183</v>
      </c>
      <c r="S17" s="52">
        <v>1.9093141606974779</v>
      </c>
      <c r="T17" s="52">
        <v>558.22045737615781</v>
      </c>
      <c r="U17" s="66"/>
    </row>
    <row r="18" spans="1:21" x14ac:dyDescent="0.25">
      <c r="A18" s="47">
        <v>5</v>
      </c>
      <c r="B18" s="47" t="s">
        <v>103</v>
      </c>
      <c r="C18" s="49">
        <v>1</v>
      </c>
      <c r="D18" s="49" t="s">
        <v>8</v>
      </c>
      <c r="E18" s="6">
        <v>43531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47" t="str">
        <f t="shared" si="0"/>
        <v>5|PM1FD|1|03-07-2019</v>
      </c>
      <c r="Q18" s="50">
        <v>208.11661986454919</v>
      </c>
      <c r="R18" s="51">
        <v>115.70840591327404</v>
      </c>
      <c r="S18" s="52">
        <v>1.7986300841490905</v>
      </c>
      <c r="T18" s="52">
        <v>324.05515012027604</v>
      </c>
      <c r="U18" s="66"/>
    </row>
    <row r="19" spans="1:21" x14ac:dyDescent="0.25">
      <c r="A19" s="47">
        <v>5</v>
      </c>
      <c r="B19" s="47" t="s">
        <v>104</v>
      </c>
      <c r="C19" s="49">
        <v>1</v>
      </c>
      <c r="D19" s="49" t="s">
        <v>8</v>
      </c>
      <c r="E19" s="6">
        <v>43531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47" t="str">
        <f t="shared" si="0"/>
        <v>5|PM1BD|1|03-07-2019</v>
      </c>
      <c r="Q19" s="50">
        <v>216.16140831111215</v>
      </c>
      <c r="R19" s="51">
        <v>114.91020640964375</v>
      </c>
      <c r="S19" s="52">
        <v>1.8811332349410086</v>
      </c>
      <c r="T19" s="52">
        <v>312.06119735678817</v>
      </c>
      <c r="U19" s="66"/>
    </row>
    <row r="20" spans="1:21" x14ac:dyDescent="0.25">
      <c r="A20" s="47">
        <v>5</v>
      </c>
      <c r="B20" s="47" t="s">
        <v>123</v>
      </c>
      <c r="C20" s="49">
        <v>1</v>
      </c>
      <c r="D20" s="49" t="s">
        <v>8</v>
      </c>
      <c r="E20" s="6">
        <v>43531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47" t="str">
        <f t="shared" si="0"/>
        <v>5|PM2FD|1|03-07-2019</v>
      </c>
      <c r="Q20" s="50">
        <v>242.20874530995587</v>
      </c>
      <c r="R20" s="51">
        <v>144.40233694563057</v>
      </c>
      <c r="S20" s="52">
        <v>1.6773187361998909</v>
      </c>
      <c r="T20" s="52">
        <v>585.1169048105719</v>
      </c>
      <c r="U20" s="66"/>
    </row>
    <row r="21" spans="1:21" x14ac:dyDescent="0.25">
      <c r="A21" s="47">
        <v>5</v>
      </c>
      <c r="B21" s="47" t="s">
        <v>124</v>
      </c>
      <c r="C21" s="49">
        <v>1</v>
      </c>
      <c r="D21" s="49" t="s">
        <v>8</v>
      </c>
      <c r="E21" s="6">
        <v>43531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47" t="str">
        <f t="shared" si="0"/>
        <v>5|PM2BD|1|03-07-2019</v>
      </c>
      <c r="Q21" s="50">
        <v>162.11454326639449</v>
      </c>
      <c r="R21" s="51">
        <v>96.599898259622947</v>
      </c>
      <c r="S21" s="52">
        <v>1.6782061491482492</v>
      </c>
      <c r="T21" s="52">
        <v>610.08637979181651</v>
      </c>
      <c r="U21" s="66"/>
    </row>
    <row r="22" spans="1:21" x14ac:dyDescent="0.25">
      <c r="A22" s="47">
        <v>5</v>
      </c>
      <c r="B22" s="47" t="s">
        <v>143</v>
      </c>
      <c r="C22" s="49">
        <v>1</v>
      </c>
      <c r="D22" s="49" t="s">
        <v>8</v>
      </c>
      <c r="E22" s="6">
        <v>43531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47" t="str">
        <f t="shared" si="0"/>
        <v>5|PM3FD|1|03-07-2019</v>
      </c>
      <c r="Q22" s="50">
        <v>213.18314179861719</v>
      </c>
      <c r="R22" s="51">
        <v>124.07294476730742</v>
      </c>
      <c r="S22" s="52">
        <v>1.7182081250544303</v>
      </c>
      <c r="T22" s="52">
        <v>621.27277013444029</v>
      </c>
      <c r="U22" s="66"/>
    </row>
    <row r="23" spans="1:21" x14ac:dyDescent="0.25">
      <c r="A23" s="47">
        <v>5</v>
      </c>
      <c r="B23" s="47" t="s">
        <v>144</v>
      </c>
      <c r="C23" s="49">
        <v>1</v>
      </c>
      <c r="D23" s="49" t="s">
        <v>8</v>
      </c>
      <c r="E23" s="6">
        <v>43531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47" t="str">
        <f t="shared" si="0"/>
        <v>5|PM3BD|1|03-07-2019</v>
      </c>
      <c r="Q23" s="50">
        <v>207.84958822002505</v>
      </c>
      <c r="R23" s="51">
        <v>116.68844321807894</v>
      </c>
      <c r="S23" s="52">
        <v>1.7812354204741176</v>
      </c>
      <c r="T23" s="52">
        <v>739.31488958354237</v>
      </c>
      <c r="U23" s="66"/>
    </row>
    <row r="24" spans="1:21" x14ac:dyDescent="0.25">
      <c r="A24" s="47">
        <v>5</v>
      </c>
      <c r="B24" s="47" t="s">
        <v>105</v>
      </c>
      <c r="C24" s="49">
        <v>1</v>
      </c>
      <c r="D24" s="49" t="s">
        <v>8</v>
      </c>
      <c r="E24" s="6">
        <v>43523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47" t="str">
        <f t="shared" si="0"/>
        <v>5|PM1FE|1|02-27-2019</v>
      </c>
      <c r="Q24" s="50">
        <v>30.370913467210983</v>
      </c>
      <c r="R24" s="51">
        <v>15.77869309861109</v>
      </c>
      <c r="S24" s="52">
        <v>1.9248053864413122</v>
      </c>
      <c r="T24" s="52">
        <v>788.35340392467504</v>
      </c>
      <c r="U24" s="66"/>
    </row>
    <row r="25" spans="1:21" x14ac:dyDescent="0.25">
      <c r="A25" s="47">
        <v>5</v>
      </c>
      <c r="B25" s="47" t="s">
        <v>106</v>
      </c>
      <c r="C25" s="49">
        <v>1</v>
      </c>
      <c r="D25" s="49" t="s">
        <v>8</v>
      </c>
      <c r="E25" s="6">
        <v>43523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47" t="str">
        <f t="shared" si="0"/>
        <v>5|PM1BE|1|02-27-2019</v>
      </c>
      <c r="Q25" s="50">
        <v>183.98961700922672</v>
      </c>
      <c r="R25" s="51">
        <v>120.44192320143054</v>
      </c>
      <c r="S25" s="52">
        <v>1.5276210485406911</v>
      </c>
      <c r="T25" s="52">
        <v>739.35897567172253</v>
      </c>
      <c r="U25" s="66"/>
    </row>
    <row r="26" spans="1:21" x14ac:dyDescent="0.25">
      <c r="A26" s="47">
        <v>5</v>
      </c>
      <c r="B26" s="47" t="s">
        <v>125</v>
      </c>
      <c r="C26" s="49">
        <v>1</v>
      </c>
      <c r="D26" s="49" t="s">
        <v>8</v>
      </c>
      <c r="E26" s="6">
        <v>43524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47" t="str">
        <f t="shared" si="0"/>
        <v>5|PM2FE|1|02-28-2019</v>
      </c>
      <c r="Q26" s="50">
        <v>156.76201713193478</v>
      </c>
      <c r="R26" s="51">
        <v>131.21326941160149</v>
      </c>
      <c r="S26" s="52">
        <v>1.1947116159432756</v>
      </c>
      <c r="T26" s="52">
        <v>732.34210333886881</v>
      </c>
      <c r="U26" s="66"/>
    </row>
    <row r="27" spans="1:21" x14ac:dyDescent="0.25">
      <c r="A27" s="47">
        <v>5</v>
      </c>
      <c r="B27" s="47" t="s">
        <v>126</v>
      </c>
      <c r="C27" s="49">
        <v>1</v>
      </c>
      <c r="D27" s="49" t="s">
        <v>8</v>
      </c>
      <c r="E27" s="6">
        <v>43524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47" t="str">
        <f t="shared" si="0"/>
        <v>5|PM2BE|1|02-28-2019</v>
      </c>
      <c r="Q27" s="50">
        <v>119.48335181820326</v>
      </c>
      <c r="R27" s="51">
        <v>89.855621155832338</v>
      </c>
      <c r="S27" s="52">
        <v>1.3297259568323383</v>
      </c>
      <c r="T27" s="52">
        <v>668.28548002581704</v>
      </c>
      <c r="U27" s="66"/>
    </row>
    <row r="28" spans="1:21" x14ac:dyDescent="0.25">
      <c r="A28" s="47">
        <v>5</v>
      </c>
      <c r="B28" s="47" t="s">
        <v>145</v>
      </c>
      <c r="C28" s="49">
        <v>1</v>
      </c>
      <c r="D28" s="49" t="s">
        <v>8</v>
      </c>
      <c r="E28" s="6">
        <v>43525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47" t="str">
        <f t="shared" si="0"/>
        <v>5|PM3FE|1|03-01-2019</v>
      </c>
      <c r="Q28" s="50">
        <v>108.80336031337754</v>
      </c>
      <c r="R28" s="51">
        <v>62.483390112685171</v>
      </c>
      <c r="S28" s="52">
        <v>1.7413165341566292</v>
      </c>
      <c r="T28" s="52">
        <v>563.21044491788666</v>
      </c>
      <c r="U28" s="66"/>
    </row>
    <row r="29" spans="1:21" x14ac:dyDescent="0.25">
      <c r="A29" s="47">
        <v>5</v>
      </c>
      <c r="B29" s="47" t="s">
        <v>146</v>
      </c>
      <c r="C29" s="49">
        <v>1</v>
      </c>
      <c r="D29" s="49" t="s">
        <v>11</v>
      </c>
      <c r="E29" s="6">
        <v>43525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47" t="str">
        <f t="shared" si="0"/>
        <v>5|PM3BE|1|03-01-2019</v>
      </c>
      <c r="Q29" s="50">
        <v>324.91422233758874</v>
      </c>
      <c r="R29" s="51">
        <v>397.91789859875757</v>
      </c>
      <c r="S29" s="52">
        <v>0.81653583184308465</v>
      </c>
      <c r="T29" s="52">
        <v>601.25420943225492</v>
      </c>
      <c r="U29" s="66"/>
    </row>
    <row r="30" spans="1:21" x14ac:dyDescent="0.25">
      <c r="A30" s="47">
        <v>5</v>
      </c>
      <c r="B30" s="47" t="s">
        <v>161</v>
      </c>
      <c r="C30" s="49">
        <v>1</v>
      </c>
      <c r="D30" s="49" t="s">
        <v>9</v>
      </c>
      <c r="E30" s="6">
        <v>43532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47" t="str">
        <f t="shared" si="0"/>
        <v>5|CA1|1|03-08-2019</v>
      </c>
      <c r="Q30" s="50">
        <v>13.655001533850911</v>
      </c>
      <c r="R30" s="51">
        <v>7.5202787069722987</v>
      </c>
      <c r="S30" s="52">
        <v>1.815757376277944</v>
      </c>
      <c r="T30" s="52">
        <v>741.19026132160411</v>
      </c>
      <c r="U30" s="66"/>
    </row>
    <row r="31" spans="1:21" x14ac:dyDescent="0.25">
      <c r="A31" s="47">
        <v>5</v>
      </c>
      <c r="B31" s="47" t="s">
        <v>162</v>
      </c>
      <c r="C31" s="49">
        <v>1</v>
      </c>
      <c r="D31" s="49" t="s">
        <v>8</v>
      </c>
      <c r="E31" s="6">
        <v>43532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47" t="str">
        <f t="shared" si="0"/>
        <v>5|CA2|1|03-08-2019</v>
      </c>
      <c r="Q31" s="50">
        <v>141.21443235717487</v>
      </c>
      <c r="R31" s="51">
        <v>117.14997456490573</v>
      </c>
      <c r="S31" s="52">
        <v>1.2054158174736647</v>
      </c>
      <c r="T31" s="52">
        <v>491.12184477045832</v>
      </c>
      <c r="U31" s="66"/>
    </row>
    <row r="32" spans="1:21" x14ac:dyDescent="0.25">
      <c r="A32" s="47">
        <v>5</v>
      </c>
      <c r="B32" s="47" t="s">
        <v>107</v>
      </c>
      <c r="C32" s="49">
        <v>1</v>
      </c>
      <c r="D32" s="49" t="s">
        <v>8</v>
      </c>
      <c r="E32" s="6">
        <v>43515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47" t="str">
        <f t="shared" si="0"/>
        <v>5|BR1FD|1|02-19-2019</v>
      </c>
      <c r="Q32" s="50">
        <v>23.798621893951907</v>
      </c>
      <c r="R32" s="51">
        <v>17.142643091674245</v>
      </c>
      <c r="S32" s="52">
        <v>1.3882702781994163</v>
      </c>
      <c r="T32" s="52">
        <v>975.22940983194167</v>
      </c>
      <c r="U32" s="66"/>
    </row>
    <row r="33" spans="1:21" x14ac:dyDescent="0.25">
      <c r="A33" s="47">
        <v>5</v>
      </c>
      <c r="B33" s="47" t="s">
        <v>127</v>
      </c>
      <c r="C33" s="49">
        <v>1</v>
      </c>
      <c r="D33" s="49" t="s">
        <v>8</v>
      </c>
      <c r="E33" s="6">
        <v>43515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47" t="str">
        <f t="shared" si="0"/>
        <v>5|BR2FD|1|02-19-2019</v>
      </c>
      <c r="Q33" s="50">
        <v>137.63555702385727</v>
      </c>
      <c r="R33" s="51">
        <v>101.89816713169212</v>
      </c>
      <c r="S33" s="52">
        <v>1.3507167096143988</v>
      </c>
      <c r="T33" s="52">
        <v>829.21888676454489</v>
      </c>
      <c r="U33" s="66"/>
    </row>
    <row r="34" spans="1:21" x14ac:dyDescent="0.25">
      <c r="A34" s="47">
        <v>5</v>
      </c>
      <c r="B34" s="47" t="s">
        <v>147</v>
      </c>
      <c r="C34" s="49">
        <v>1</v>
      </c>
      <c r="D34" s="49" t="s">
        <v>8</v>
      </c>
      <c r="E34" s="6">
        <v>43516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47" t="str">
        <f t="shared" si="0"/>
        <v>5|BR3FD|1|02-20-2019</v>
      </c>
      <c r="Q34" s="50">
        <v>113.73367628666492</v>
      </c>
      <c r="R34" s="51">
        <v>108.06862850888687</v>
      </c>
      <c r="S34" s="52">
        <v>1.0524208353149609</v>
      </c>
      <c r="T34" s="52">
        <v>943.24252814951922</v>
      </c>
      <c r="U34" s="66"/>
    </row>
    <row r="35" spans="1:21" x14ac:dyDescent="0.25">
      <c r="A35" s="47">
        <v>5</v>
      </c>
      <c r="B35" s="47" t="s">
        <v>108</v>
      </c>
      <c r="C35" s="49">
        <v>1</v>
      </c>
      <c r="D35" s="49" t="s">
        <v>10</v>
      </c>
      <c r="E35" s="6">
        <v>43514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47" t="str">
        <f t="shared" si="0"/>
        <v>5|RD1FD|1|02-18-2019</v>
      </c>
      <c r="Q35" s="50">
        <v>1141.6014819359557</v>
      </c>
      <c r="R35" s="51">
        <v>929.46253333538857</v>
      </c>
      <c r="S35" s="52">
        <v>1.2282383000843549</v>
      </c>
      <c r="T35" s="52">
        <v>569.11581390275478</v>
      </c>
      <c r="U35" s="66"/>
    </row>
    <row r="36" spans="1:21" x14ac:dyDescent="0.25">
      <c r="A36" s="47">
        <v>5</v>
      </c>
      <c r="B36" s="47" t="s">
        <v>128</v>
      </c>
      <c r="C36" s="49">
        <v>1</v>
      </c>
      <c r="D36" s="49" t="s">
        <v>10</v>
      </c>
      <c r="E36" s="6">
        <v>43514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47" t="str">
        <f t="shared" si="0"/>
        <v>5|RD2FE|1|02-18-2019</v>
      </c>
      <c r="Q36" s="50">
        <v>1396.0592774382328</v>
      </c>
      <c r="R36" s="51">
        <v>1445.0450278244516</v>
      </c>
      <c r="S36" s="52">
        <v>0.96610088305693287</v>
      </c>
      <c r="T36" s="52">
        <v>739.17106223588257</v>
      </c>
      <c r="U36" s="66"/>
    </row>
    <row r="37" spans="1:21" x14ac:dyDescent="0.25">
      <c r="A37" s="47">
        <v>5</v>
      </c>
      <c r="B37" s="47" t="s">
        <v>148</v>
      </c>
      <c r="C37" s="49">
        <v>1</v>
      </c>
      <c r="D37" s="49" t="s">
        <v>10</v>
      </c>
      <c r="E37" s="6">
        <v>43514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47" t="str">
        <f t="shared" si="0"/>
        <v>5|RD3FE|1|02-18-2019</v>
      </c>
      <c r="Q37" s="50">
        <v>1774.032659225523</v>
      </c>
      <c r="R37" s="51">
        <v>1429.1430068905981</v>
      </c>
      <c r="S37" s="52">
        <v>1.241326200857467</v>
      </c>
      <c r="T37" s="52">
        <v>736.17112771111704</v>
      </c>
      <c r="U37" s="66"/>
    </row>
    <row r="38" spans="1:21" x14ac:dyDescent="0.25">
      <c r="A38" s="47">
        <v>5</v>
      </c>
      <c r="B38" s="47" t="s">
        <v>109</v>
      </c>
      <c r="C38" s="49">
        <v>1</v>
      </c>
      <c r="D38" s="49" t="s">
        <v>8</v>
      </c>
      <c r="E38" s="6">
        <v>43510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47" t="str">
        <f t="shared" si="0"/>
        <v>5|UR1FE|1|02-14-2019</v>
      </c>
      <c r="Q38" s="50">
        <v>315.10399509167712</v>
      </c>
      <c r="R38" s="51">
        <v>205.54016432612417</v>
      </c>
      <c r="S38" s="52">
        <v>1.5330531437724815</v>
      </c>
      <c r="T38" s="52">
        <v>803.28215556963801</v>
      </c>
      <c r="U38" s="66"/>
    </row>
    <row r="39" spans="1:21" x14ac:dyDescent="0.25">
      <c r="A39" s="47">
        <v>5</v>
      </c>
      <c r="B39" s="47" t="s">
        <v>129</v>
      </c>
      <c r="C39" s="49">
        <v>1</v>
      </c>
      <c r="D39" s="49" t="s">
        <v>11</v>
      </c>
      <c r="E39" s="6">
        <v>43510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47" t="str">
        <f t="shared" si="0"/>
        <v>5|UR2FD|1|02-14-2019</v>
      </c>
      <c r="Q39" s="50">
        <v>139.14713169879889</v>
      </c>
      <c r="R39" s="51">
        <v>230.16448027624057</v>
      </c>
      <c r="S39" s="52">
        <v>0.60455519258139312</v>
      </c>
      <c r="T39" s="52">
        <v>511.19851333893399</v>
      </c>
      <c r="U39" s="66"/>
    </row>
    <row r="40" spans="1:21" x14ac:dyDescent="0.25">
      <c r="A40" s="47">
        <v>5</v>
      </c>
      <c r="B40" s="47" t="s">
        <v>149</v>
      </c>
      <c r="C40" s="49">
        <v>1</v>
      </c>
      <c r="D40" s="49" t="s">
        <v>11</v>
      </c>
      <c r="E40" s="6">
        <v>43511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47" t="str">
        <f t="shared" si="0"/>
        <v>5|UR3FE|1|02-15-2019</v>
      </c>
      <c r="Q40" s="50">
        <v>69.00276093163744</v>
      </c>
      <c r="R40" s="51">
        <v>200.81201153057606</v>
      </c>
      <c r="S40" s="52">
        <v>0.34361869295418584</v>
      </c>
      <c r="T40" s="52">
        <v>693.22485056898472</v>
      </c>
      <c r="U40" s="66"/>
    </row>
    <row r="41" spans="1:21" x14ac:dyDescent="0.25">
      <c r="A41" s="47">
        <v>5</v>
      </c>
      <c r="B41" s="47" t="s">
        <v>150</v>
      </c>
      <c r="C41" s="49">
        <v>1</v>
      </c>
      <c r="D41" s="49" t="s">
        <v>11</v>
      </c>
      <c r="E41" s="6">
        <v>43511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47" t="str">
        <f t="shared" si="0"/>
        <v>5|UR3BE|1|02-15-2019</v>
      </c>
      <c r="Q41" s="50">
        <v>23.252835264412298</v>
      </c>
      <c r="R41" s="51">
        <v>22.78170523038029</v>
      </c>
      <c r="S41" s="52">
        <v>1.0206801918147785</v>
      </c>
      <c r="T41" s="52">
        <v>680.22613710849055</v>
      </c>
      <c r="U41" s="66"/>
    </row>
    <row r="42" spans="1:21" x14ac:dyDescent="0.25">
      <c r="A42" s="47">
        <v>5</v>
      </c>
      <c r="B42" s="47" t="s">
        <v>110</v>
      </c>
      <c r="C42" s="49">
        <v>1</v>
      </c>
      <c r="D42" s="49" t="s">
        <v>8</v>
      </c>
      <c r="E42" s="6">
        <v>43489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47" t="str">
        <f t="shared" si="0"/>
        <v>5|BN1FE|1|01-24-2019</v>
      </c>
      <c r="Q42" s="50">
        <v>25.840550298510987</v>
      </c>
      <c r="R42" s="51">
        <v>17.950202709993683</v>
      </c>
      <c r="S42" s="52">
        <v>1.4395687177462566</v>
      </c>
      <c r="T42" s="52">
        <v>702.32762402813194</v>
      </c>
      <c r="U42" s="66"/>
    </row>
    <row r="43" spans="1:21" x14ac:dyDescent="0.25">
      <c r="A43" s="47">
        <v>5</v>
      </c>
      <c r="B43" s="47" t="s">
        <v>111</v>
      </c>
      <c r="C43" s="49">
        <v>1</v>
      </c>
      <c r="D43" s="49" t="s">
        <v>11</v>
      </c>
      <c r="E43" s="6">
        <v>43489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47" t="str">
        <f t="shared" si="0"/>
        <v>5|BN1BE|1|01-24-2019</v>
      </c>
      <c r="Q43" s="50">
        <v>43.684734643792623</v>
      </c>
      <c r="R43" s="51">
        <v>34.080806523716305</v>
      </c>
      <c r="S43" s="52">
        <v>1.2817987336477232</v>
      </c>
      <c r="T43" s="52">
        <v>574.29523876755457</v>
      </c>
      <c r="U43" s="66"/>
    </row>
    <row r="44" spans="1:21" x14ac:dyDescent="0.25">
      <c r="A44" s="47">
        <v>5</v>
      </c>
      <c r="B44" s="47" t="s">
        <v>130</v>
      </c>
      <c r="C44" s="49">
        <v>1</v>
      </c>
      <c r="D44" s="49" t="s">
        <v>8</v>
      </c>
      <c r="E44" s="6">
        <v>43489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47" t="str">
        <f t="shared" si="0"/>
        <v>5|BN2FE|1|01-24-2019</v>
      </c>
      <c r="Q44" s="50">
        <v>203.66090096042666</v>
      </c>
      <c r="R44" s="51">
        <v>163.48365217123214</v>
      </c>
      <c r="S44" s="52">
        <v>1.2457569809311149</v>
      </c>
      <c r="T44" s="52">
        <v>861.37498045771952</v>
      </c>
      <c r="U44" s="66"/>
    </row>
    <row r="45" spans="1:21" x14ac:dyDescent="0.25">
      <c r="A45" s="47">
        <v>5</v>
      </c>
      <c r="B45" s="47" t="s">
        <v>131</v>
      </c>
      <c r="C45" s="49">
        <v>1</v>
      </c>
      <c r="D45" s="49" t="s">
        <v>11</v>
      </c>
      <c r="E45" s="6">
        <v>43489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47" t="str">
        <f t="shared" si="0"/>
        <v>5|BN2BE|1|01-24-2019</v>
      </c>
      <c r="Q45" s="50">
        <v>85.883946480402102</v>
      </c>
      <c r="R45" s="51">
        <v>113.76904934408284</v>
      </c>
      <c r="S45" s="52">
        <v>0.754897285118863</v>
      </c>
      <c r="T45" s="52">
        <v>581.29215825547567</v>
      </c>
      <c r="U45" s="66"/>
    </row>
    <row r="46" spans="1:21" x14ac:dyDescent="0.25">
      <c r="A46" s="47">
        <v>5</v>
      </c>
      <c r="B46" s="47" t="s">
        <v>151</v>
      </c>
      <c r="C46" s="49">
        <v>1</v>
      </c>
      <c r="D46" s="49" t="s">
        <v>11</v>
      </c>
      <c r="E46" s="6">
        <v>43493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47" t="str">
        <f t="shared" si="0"/>
        <v>5|BN3FE|1|01-28-2019</v>
      </c>
      <c r="Q46" s="50">
        <v>17.116799207117069</v>
      </c>
      <c r="R46" s="51">
        <v>28.055371429452293</v>
      </c>
      <c r="S46" s="52">
        <v>0.61010773819761288</v>
      </c>
      <c r="T46" s="52">
        <v>741.32264235220941</v>
      </c>
      <c r="U46" s="66"/>
    </row>
    <row r="47" spans="1:21" x14ac:dyDescent="0.25">
      <c r="A47" s="47">
        <v>5</v>
      </c>
      <c r="B47" s="47" t="s">
        <v>152</v>
      </c>
      <c r="C47" s="49">
        <v>1</v>
      </c>
      <c r="D47" s="49" t="s">
        <v>11</v>
      </c>
      <c r="E47" s="6">
        <v>43493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47" t="str">
        <f t="shared" si="0"/>
        <v>5|BN3BE|1|01-28-2019</v>
      </c>
      <c r="Q47" s="50">
        <v>13.526865988625904</v>
      </c>
      <c r="R47" s="51">
        <v>22.386342125140665</v>
      </c>
      <c r="S47" s="52">
        <v>0.60424637097968537</v>
      </c>
      <c r="T47" s="52">
        <v>578.20189667397244</v>
      </c>
      <c r="U47" s="66"/>
    </row>
    <row r="48" spans="1:21" x14ac:dyDescent="0.25">
      <c r="A48" s="47">
        <v>5</v>
      </c>
      <c r="B48" s="47" t="s">
        <v>112</v>
      </c>
      <c r="C48" s="49">
        <v>1</v>
      </c>
      <c r="D48" s="49" t="s">
        <v>8</v>
      </c>
      <c r="E48" s="6">
        <v>43494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47" t="str">
        <f t="shared" si="0"/>
        <v>5|SM1FD|1|01-29-2019</v>
      </c>
      <c r="Q48" s="50">
        <v>241.11343417419826</v>
      </c>
      <c r="R48" s="51">
        <v>118.55732145334586</v>
      </c>
      <c r="S48" s="52">
        <v>2.03372875853205</v>
      </c>
      <c r="T48" s="52">
        <v>589.22144848309392</v>
      </c>
      <c r="U48" s="66"/>
    </row>
    <row r="49" spans="1:21" x14ac:dyDescent="0.25">
      <c r="A49" s="47">
        <v>5</v>
      </c>
      <c r="B49" s="47" t="s">
        <v>113</v>
      </c>
      <c r="C49" s="49">
        <v>1</v>
      </c>
      <c r="D49" s="49" t="s">
        <v>11</v>
      </c>
      <c r="E49" s="6">
        <v>43494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47" t="str">
        <f t="shared" si="0"/>
        <v>5|SM1BD|1|01-29-2019</v>
      </c>
      <c r="Q49" s="50">
        <v>34.756476390494846</v>
      </c>
      <c r="R49" s="51">
        <v>24.505612677467589</v>
      </c>
      <c r="S49" s="52">
        <v>1.4183067711036141</v>
      </c>
      <c r="T49" s="52">
        <v>573.23086506787956</v>
      </c>
      <c r="U49" s="66"/>
    </row>
    <row r="50" spans="1:21" x14ac:dyDescent="0.25">
      <c r="A50" s="47">
        <v>5</v>
      </c>
      <c r="B50" s="47" t="s">
        <v>132</v>
      </c>
      <c r="C50" s="49">
        <v>1</v>
      </c>
      <c r="D50" s="49" t="s">
        <v>11</v>
      </c>
      <c r="E50" s="6">
        <v>43496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47" t="str">
        <f t="shared" si="0"/>
        <v>5|SM2FD|1|01-31-2019</v>
      </c>
      <c r="Q50" s="50" t="s">
        <v>167</v>
      </c>
      <c r="R50" s="50" t="s">
        <v>167</v>
      </c>
      <c r="S50" s="50" t="s">
        <v>167</v>
      </c>
      <c r="T50" s="53" t="s">
        <v>167</v>
      </c>
    </row>
    <row r="51" spans="1:21" x14ac:dyDescent="0.25">
      <c r="A51" s="47">
        <v>5</v>
      </c>
      <c r="B51" s="47" t="s">
        <v>133</v>
      </c>
      <c r="C51" s="49">
        <v>1</v>
      </c>
      <c r="D51" s="49" t="s">
        <v>8</v>
      </c>
      <c r="E51" s="6">
        <v>43495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47" t="str">
        <f t="shared" si="0"/>
        <v>5|SM2BD|1|01-30-2019</v>
      </c>
      <c r="Q51" s="50" t="s">
        <v>167</v>
      </c>
      <c r="R51" s="50" t="s">
        <v>167</v>
      </c>
      <c r="S51" s="50" t="s">
        <v>167</v>
      </c>
      <c r="T51" s="53" t="s">
        <v>167</v>
      </c>
    </row>
    <row r="52" spans="1:21" x14ac:dyDescent="0.25">
      <c r="A52" s="47">
        <v>5</v>
      </c>
      <c r="B52" s="47" t="s">
        <v>153</v>
      </c>
      <c r="C52" s="49">
        <v>1</v>
      </c>
      <c r="D52" s="49" t="s">
        <v>8</v>
      </c>
      <c r="E52" s="6">
        <v>43497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47" t="str">
        <f t="shared" si="0"/>
        <v>5|SM3FD|1|02-01-2019</v>
      </c>
      <c r="Q52" s="50">
        <v>62.798168817990891</v>
      </c>
      <c r="R52" s="51">
        <v>213.61095096422127</v>
      </c>
      <c r="S52" s="52">
        <v>0.2939838455590662</v>
      </c>
      <c r="T52" s="52">
        <v>673.22841554894717</v>
      </c>
    </row>
    <row r="53" spans="1:21" x14ac:dyDescent="0.25">
      <c r="A53" s="47">
        <v>5</v>
      </c>
      <c r="B53" s="47" t="s">
        <v>154</v>
      </c>
      <c r="C53" s="49">
        <v>1</v>
      </c>
      <c r="D53" s="49" t="s">
        <v>8</v>
      </c>
      <c r="E53" s="6">
        <v>43497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47" t="str">
        <f t="shared" si="0"/>
        <v>5|SM3BD|1|02-01-2019</v>
      </c>
      <c r="Q53" s="50">
        <v>24.080704155556077</v>
      </c>
      <c r="R53" s="51">
        <v>174.05817699742565</v>
      </c>
      <c r="S53" s="52">
        <v>0.13834859453866527</v>
      </c>
      <c r="T53" s="52">
        <v>941.33795225785457</v>
      </c>
    </row>
    <row r="54" spans="1:21" x14ac:dyDescent="0.25">
      <c r="A54" s="47">
        <v>5</v>
      </c>
      <c r="B54" s="47" t="s">
        <v>114</v>
      </c>
      <c r="C54" s="49">
        <v>1</v>
      </c>
      <c r="D54" s="49" t="s">
        <v>8</v>
      </c>
      <c r="E54" s="6">
        <v>43502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47" t="str">
        <f t="shared" si="0"/>
        <v>5|SM1FE|1|02-06-2019</v>
      </c>
      <c r="Q54" s="50">
        <v>265.07364844137146</v>
      </c>
      <c r="R54" s="51">
        <v>161.0953430654684</v>
      </c>
      <c r="S54" s="52">
        <v>1.6454457552733028</v>
      </c>
      <c r="T54" s="52">
        <v>500.16830751194681</v>
      </c>
    </row>
    <row r="55" spans="1:21" x14ac:dyDescent="0.25">
      <c r="A55" s="47">
        <v>5</v>
      </c>
      <c r="B55" s="47" t="s">
        <v>115</v>
      </c>
      <c r="C55" s="49">
        <v>1</v>
      </c>
      <c r="D55" s="49" t="s">
        <v>8</v>
      </c>
      <c r="E55" s="6">
        <v>43502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47" t="str">
        <f t="shared" si="0"/>
        <v>5|SM1BE|1|02-06-2019</v>
      </c>
      <c r="Q55" s="50">
        <v>278.82507020317627</v>
      </c>
      <c r="R55" s="51">
        <v>126.25851304897409</v>
      </c>
      <c r="S55" s="52">
        <v>2.2083664971963</v>
      </c>
      <c r="T55" s="52">
        <v>566.16733277381934</v>
      </c>
    </row>
    <row r="56" spans="1:21" x14ac:dyDescent="0.25">
      <c r="A56" s="47">
        <v>5</v>
      </c>
      <c r="B56" s="47" t="s">
        <v>134</v>
      </c>
      <c r="C56" s="49">
        <v>1</v>
      </c>
      <c r="D56" s="49" t="s">
        <v>8</v>
      </c>
      <c r="E56" s="6">
        <v>43500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47" t="str">
        <f t="shared" si="0"/>
        <v>5|SM2FE|1|02-04-2019</v>
      </c>
      <c r="Q56" s="50">
        <v>483.64966845222642</v>
      </c>
      <c r="R56" s="51">
        <v>229.62895592791853</v>
      </c>
      <c r="S56" s="52">
        <v>2.1062224774651068</v>
      </c>
      <c r="T56" s="52">
        <v>388.12494244536049</v>
      </c>
    </row>
    <row r="57" spans="1:21" x14ac:dyDescent="0.25">
      <c r="A57" s="47">
        <v>5</v>
      </c>
      <c r="B57" s="47" t="s">
        <v>135</v>
      </c>
      <c r="C57" s="49">
        <v>1</v>
      </c>
      <c r="D57" s="49" t="s">
        <v>8</v>
      </c>
      <c r="E57" s="6">
        <v>43500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47" t="str">
        <f t="shared" si="0"/>
        <v>5|SM2BE|1|02-04-2019</v>
      </c>
      <c r="Q57" s="50">
        <v>317.01894895816127</v>
      </c>
      <c r="R57" s="51">
        <v>149.38558061383361</v>
      </c>
      <c r="S57" s="52">
        <v>2.1221522696870267</v>
      </c>
      <c r="T57" s="52">
        <v>571.17156966894981</v>
      </c>
    </row>
    <row r="58" spans="1:21" x14ac:dyDescent="0.25">
      <c r="A58" s="47">
        <v>5</v>
      </c>
      <c r="B58" s="47" t="s">
        <v>155</v>
      </c>
      <c r="C58" s="49">
        <v>1</v>
      </c>
      <c r="D58" s="49" t="s">
        <v>8</v>
      </c>
      <c r="E58" s="6">
        <v>43501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47" t="str">
        <f t="shared" si="0"/>
        <v>5|SM3FE|1|02-05-2019</v>
      </c>
      <c r="Q58" s="50">
        <v>353.03636406541284</v>
      </c>
      <c r="R58" s="51">
        <v>185.49694008108401</v>
      </c>
      <c r="S58" s="52">
        <v>1.903192386413999</v>
      </c>
      <c r="T58" s="52">
        <v>400.1316534126363</v>
      </c>
    </row>
    <row r="59" spans="1:21" x14ac:dyDescent="0.25">
      <c r="A59" s="47">
        <v>5</v>
      </c>
      <c r="B59" s="47" t="s">
        <v>156</v>
      </c>
      <c r="C59" s="49">
        <v>1</v>
      </c>
      <c r="D59" s="49" t="s">
        <v>8</v>
      </c>
      <c r="E59" s="6">
        <v>43501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47" t="str">
        <f t="shared" si="0"/>
        <v>5|SM3BE|1|02-05-2019</v>
      </c>
      <c r="Q59" s="50">
        <v>562.46931118295299</v>
      </c>
      <c r="R59" s="51">
        <v>268.38852491868477</v>
      </c>
      <c r="S59" s="52">
        <v>2.0957278682215179</v>
      </c>
      <c r="T59" s="52">
        <v>402.11415008663607</v>
      </c>
    </row>
    <row r="60" spans="1:21" x14ac:dyDescent="0.25">
      <c r="A60" s="47">
        <v>5</v>
      </c>
      <c r="B60" s="47" t="s">
        <v>116</v>
      </c>
      <c r="C60" s="49">
        <v>1</v>
      </c>
      <c r="D60" s="49" t="s">
        <v>8</v>
      </c>
      <c r="E60" s="6">
        <v>43505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47" t="str">
        <f t="shared" si="0"/>
        <v>5|CR1FD|1|02-09-2019</v>
      </c>
      <c r="Q60" s="50">
        <v>502.83276305543103</v>
      </c>
      <c r="R60" s="51">
        <v>269.83897273049587</v>
      </c>
      <c r="S60" s="52">
        <v>1.8634549263483886</v>
      </c>
      <c r="T60" s="52">
        <v>667.1710131294567</v>
      </c>
    </row>
    <row r="61" spans="1:21" x14ac:dyDescent="0.25">
      <c r="A61" s="47">
        <v>5</v>
      </c>
      <c r="B61" s="47" t="s">
        <v>117</v>
      </c>
      <c r="C61" s="49">
        <v>1</v>
      </c>
      <c r="D61" s="49" t="s">
        <v>8</v>
      </c>
      <c r="E61" s="6">
        <v>43505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47" t="str">
        <f t="shared" si="0"/>
        <v>5|CR1BD|1|02-09-2019</v>
      </c>
      <c r="Q61" s="50">
        <v>230.11331618566675</v>
      </c>
      <c r="R61" s="51">
        <v>136.14101832868306</v>
      </c>
      <c r="S61" s="52">
        <v>1.6902570511857631</v>
      </c>
      <c r="T61" s="52">
        <v>943.28623537305737</v>
      </c>
    </row>
    <row r="62" spans="1:21" x14ac:dyDescent="0.25">
      <c r="A62" s="47">
        <v>5</v>
      </c>
      <c r="B62" s="47" t="s">
        <v>136</v>
      </c>
      <c r="C62" s="49">
        <v>1</v>
      </c>
      <c r="D62" s="49" t="s">
        <v>8</v>
      </c>
      <c r="E62" s="6">
        <v>43501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47" t="str">
        <f t="shared" si="0"/>
        <v>5|CR2FD|1|02-05-2019</v>
      </c>
      <c r="Q62" s="50">
        <v>314.54359676239471</v>
      </c>
      <c r="R62" s="51">
        <v>217.43675910653451</v>
      </c>
      <c r="S62" s="52">
        <v>1.4465980731817387</v>
      </c>
      <c r="T62" s="52">
        <v>746.23984549719307</v>
      </c>
    </row>
    <row r="63" spans="1:21" x14ac:dyDescent="0.25">
      <c r="A63" s="47">
        <v>5</v>
      </c>
      <c r="B63" s="47" t="s">
        <v>137</v>
      </c>
      <c r="C63" s="49">
        <v>1</v>
      </c>
      <c r="D63" s="49" t="s">
        <v>11</v>
      </c>
      <c r="E63" s="6">
        <v>43501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47" t="str">
        <f t="shared" si="0"/>
        <v>5|CR2BD|1|02-05-2019</v>
      </c>
      <c r="Q63" s="50">
        <v>116.00769285225476</v>
      </c>
      <c r="R63" s="51">
        <v>252.31632008139232</v>
      </c>
      <c r="S63" s="52">
        <v>0.45977086545504842</v>
      </c>
      <c r="T63" s="52">
        <v>941.31618589548179</v>
      </c>
    </row>
    <row r="64" spans="1:21" x14ac:dyDescent="0.25">
      <c r="A64" s="47">
        <v>5</v>
      </c>
      <c r="B64" s="47" t="s">
        <v>157</v>
      </c>
      <c r="C64" s="49">
        <v>1</v>
      </c>
      <c r="D64" s="49" t="s">
        <v>9</v>
      </c>
      <c r="E64" s="6">
        <v>43502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47" t="str">
        <f t="shared" si="0"/>
        <v>5|CR3FD|1|02-06-2019</v>
      </c>
      <c r="Q64" s="50">
        <v>77.780258158906946</v>
      </c>
      <c r="R64" s="51">
        <v>59.7931895608207</v>
      </c>
      <c r="S64" s="52">
        <v>1.3008213599274561</v>
      </c>
      <c r="T64" s="52">
        <v>458.21495928874901</v>
      </c>
    </row>
    <row r="65" spans="1:20" x14ac:dyDescent="0.25">
      <c r="A65" s="47">
        <v>5</v>
      </c>
      <c r="B65" s="47" t="s">
        <v>158</v>
      </c>
      <c r="C65" s="49">
        <v>1</v>
      </c>
      <c r="D65" s="49" t="s">
        <v>8</v>
      </c>
      <c r="E65" s="6">
        <v>43502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47" t="str">
        <f t="shared" si="0"/>
        <v>5|CR3BD|1|02-06-2019</v>
      </c>
      <c r="Q65" s="50">
        <v>392.71109328173304</v>
      </c>
      <c r="R65" s="51">
        <v>249.24764532687945</v>
      </c>
      <c r="S65" s="52">
        <v>1.5755859709996713</v>
      </c>
      <c r="T65" s="52">
        <v>506.17060232121196</v>
      </c>
    </row>
    <row r="66" spans="1:20" x14ac:dyDescent="0.25">
      <c r="A66" s="47">
        <v>5</v>
      </c>
      <c r="B66" s="47" t="s">
        <v>118</v>
      </c>
      <c r="C66" s="49">
        <v>1</v>
      </c>
      <c r="D66" s="49" t="s">
        <v>8</v>
      </c>
      <c r="E66" s="6">
        <v>43503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47" t="str">
        <f t="shared" si="0"/>
        <v>5|CR1FE|1|02-07-2019</v>
      </c>
      <c r="Q66" s="50">
        <v>380.04592113646549</v>
      </c>
      <c r="R66" s="51">
        <v>217.632100630482</v>
      </c>
      <c r="S66" s="52">
        <v>1.7462769510355747</v>
      </c>
      <c r="T66" s="52">
        <v>967.34565353805181</v>
      </c>
    </row>
    <row r="67" spans="1:20" x14ac:dyDescent="0.25">
      <c r="A67" s="47">
        <v>5</v>
      </c>
      <c r="B67" s="47" t="s">
        <v>119</v>
      </c>
      <c r="C67" s="49">
        <v>1</v>
      </c>
      <c r="D67" s="49" t="s">
        <v>8</v>
      </c>
      <c r="E67" s="6">
        <v>43503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47" t="str">
        <f t="shared" si="0"/>
        <v>5|CR1BE|1|02-07-2019</v>
      </c>
      <c r="Q67" s="50">
        <v>238.90921962385255</v>
      </c>
      <c r="R67" s="51">
        <v>116.00289805922523</v>
      </c>
      <c r="S67" s="52">
        <v>2.0595107848243375</v>
      </c>
      <c r="T67" s="52">
        <v>970.36773671014885</v>
      </c>
    </row>
    <row r="68" spans="1:20" x14ac:dyDescent="0.25">
      <c r="A68" s="47">
        <v>5</v>
      </c>
      <c r="B68" s="47" t="s">
        <v>138</v>
      </c>
      <c r="C68" s="49">
        <v>1</v>
      </c>
      <c r="D68" s="49" t="s">
        <v>8</v>
      </c>
      <c r="E68" s="6">
        <v>43506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47" t="str">
        <f t="shared" si="0"/>
        <v>5|CR2FE|1|02-10-2019</v>
      </c>
      <c r="Q68" s="50">
        <v>593.39245345352424</v>
      </c>
      <c r="R68" s="51">
        <v>338.27380493594978</v>
      </c>
      <c r="S68" s="52">
        <v>1.754177961151558</v>
      </c>
      <c r="T68" s="52">
        <v>820.31646416522824</v>
      </c>
    </row>
    <row r="69" spans="1:20" x14ac:dyDescent="0.25">
      <c r="A69" s="47">
        <v>5</v>
      </c>
      <c r="B69" s="47" t="s">
        <v>139</v>
      </c>
      <c r="C69" s="49">
        <v>1</v>
      </c>
      <c r="D69" s="49" t="s">
        <v>8</v>
      </c>
      <c r="E69" s="6">
        <v>43506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47" t="str">
        <f t="shared" si="0"/>
        <v>5|CR2BE|1|02-10-2019</v>
      </c>
      <c r="Q69" s="50">
        <v>253.87757509970029</v>
      </c>
      <c r="R69" s="51">
        <v>138.61071973609162</v>
      </c>
      <c r="S69" s="52">
        <v>1.8315868756981524</v>
      </c>
      <c r="T69" s="52">
        <v>933.38246234702967</v>
      </c>
    </row>
    <row r="70" spans="1:20" x14ac:dyDescent="0.25">
      <c r="A70" s="47">
        <v>5</v>
      </c>
      <c r="B70" s="47" t="s">
        <v>159</v>
      </c>
      <c r="C70" s="49">
        <v>1</v>
      </c>
      <c r="D70" s="49" t="s">
        <v>8</v>
      </c>
      <c r="E70" s="6">
        <v>43503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47" t="str">
        <f t="shared" ref="P70:P133" si="1">CONCATENATE(A70,"|",B70,"|",C70,"|",TEXT(E70,"mm-dd-aaaa"))</f>
        <v>5|CR3FE|1|02-07-2019</v>
      </c>
      <c r="Q70" s="50">
        <v>400.25282582532975</v>
      </c>
      <c r="R70" s="51">
        <v>246.66066501210094</v>
      </c>
      <c r="S70" s="52">
        <v>1.6226860728105705</v>
      </c>
      <c r="T70" s="52">
        <v>678.29486307897093</v>
      </c>
    </row>
    <row r="71" spans="1:20" x14ac:dyDescent="0.25">
      <c r="A71" s="47">
        <v>5</v>
      </c>
      <c r="B71" s="47" t="s">
        <v>160</v>
      </c>
      <c r="C71" s="49">
        <v>1</v>
      </c>
      <c r="D71" s="49" t="s">
        <v>11</v>
      </c>
      <c r="E71" s="6">
        <v>43503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47" t="str">
        <f t="shared" si="1"/>
        <v>5|CR3BE|1|02-07-2019</v>
      </c>
      <c r="Q71" s="50">
        <v>18.997545838544493</v>
      </c>
      <c r="R71" s="51">
        <v>23.233709978264557</v>
      </c>
      <c r="S71" s="52">
        <v>0.8176716441892814</v>
      </c>
      <c r="T71" s="52">
        <v>491.13859592527666</v>
      </c>
    </row>
    <row r="72" spans="1:20" x14ac:dyDescent="0.25">
      <c r="A72" s="47">
        <v>7</v>
      </c>
      <c r="B72" s="47" t="s">
        <v>120</v>
      </c>
      <c r="C72" s="49">
        <v>1</v>
      </c>
      <c r="D72" s="49" t="s">
        <v>8</v>
      </c>
      <c r="E72" s="6">
        <v>43564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47" t="str">
        <f t="shared" si="1"/>
        <v>7|PA1FD|1|04-09-2019</v>
      </c>
      <c r="Q72" s="50">
        <v>526.6802246507832</v>
      </c>
      <c r="R72" s="51">
        <v>337.92638071366207</v>
      </c>
      <c r="S72" s="52">
        <v>1.5585649854814367</v>
      </c>
      <c r="T72" s="52">
        <v>870.31923287592883</v>
      </c>
    </row>
    <row r="73" spans="1:20" x14ac:dyDescent="0.25">
      <c r="A73" s="47">
        <v>7</v>
      </c>
      <c r="B73" s="47" t="s">
        <v>97</v>
      </c>
      <c r="C73" s="49">
        <v>1</v>
      </c>
      <c r="D73" s="49" t="s">
        <v>8</v>
      </c>
      <c r="E73" s="6">
        <v>43564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47" t="str">
        <f t="shared" si="1"/>
        <v>7|PA1BD|1|04-09-2019</v>
      </c>
      <c r="Q73" s="50">
        <v>516.1936412947822</v>
      </c>
      <c r="R73" s="51">
        <v>300.95068578026866</v>
      </c>
      <c r="S73" s="52">
        <v>1.7152100516284172</v>
      </c>
      <c r="T73" s="52">
        <v>894.35129815072355</v>
      </c>
    </row>
    <row r="74" spans="1:20" x14ac:dyDescent="0.25">
      <c r="A74" s="47">
        <v>7</v>
      </c>
      <c r="B74" s="47" t="s">
        <v>98</v>
      </c>
      <c r="C74" s="49">
        <v>1</v>
      </c>
      <c r="D74" s="49" t="s">
        <v>8</v>
      </c>
      <c r="E74" s="6">
        <v>43565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47" t="str">
        <f t="shared" si="1"/>
        <v>7|PA2FD|1|04-10-2019</v>
      </c>
      <c r="Q74" s="50">
        <v>283.99161559754867</v>
      </c>
      <c r="R74" s="51">
        <v>187.36401272988422</v>
      </c>
      <c r="S74" s="52">
        <v>1.5157212500938955</v>
      </c>
      <c r="T74" s="52">
        <v>725.31963470575465</v>
      </c>
    </row>
    <row r="75" spans="1:20" x14ac:dyDescent="0.25">
      <c r="A75" s="47">
        <v>7</v>
      </c>
      <c r="B75" s="47" t="s">
        <v>99</v>
      </c>
      <c r="C75" s="49">
        <v>1</v>
      </c>
      <c r="D75" s="49" t="s">
        <v>8</v>
      </c>
      <c r="E75" s="6">
        <v>43565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47" t="str">
        <f t="shared" si="1"/>
        <v>7|PA2BD|1|04-10-2019</v>
      </c>
      <c r="Q75" s="50">
        <v>221.36464150279213</v>
      </c>
      <c r="R75" s="51">
        <v>128.00191511532938</v>
      </c>
      <c r="S75" s="52">
        <v>1.729385386955681</v>
      </c>
      <c r="T75" s="52">
        <v>884.3763005288572</v>
      </c>
    </row>
    <row r="76" spans="1:20" x14ac:dyDescent="0.25">
      <c r="A76" s="47">
        <v>7</v>
      </c>
      <c r="B76" s="47" t="s">
        <v>100</v>
      </c>
      <c r="C76" s="49">
        <v>1</v>
      </c>
      <c r="D76" s="49" t="s">
        <v>8</v>
      </c>
      <c r="E76" s="6">
        <v>43566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47" t="str">
        <f t="shared" si="1"/>
        <v>7|PA3FD|1|04-11-2019</v>
      </c>
      <c r="Q76" s="50">
        <v>460.78611773365117</v>
      </c>
      <c r="R76" s="51">
        <v>285.75390768017576</v>
      </c>
      <c r="S76" s="52">
        <v>1.6125277917437149</v>
      </c>
      <c r="T76" s="52">
        <v>947.2554426510037</v>
      </c>
    </row>
    <row r="77" spans="1:20" x14ac:dyDescent="0.25">
      <c r="A77" s="47">
        <v>7</v>
      </c>
      <c r="B77" s="47" t="s">
        <v>101</v>
      </c>
      <c r="C77" s="49">
        <v>1</v>
      </c>
      <c r="D77" s="49" t="s">
        <v>8</v>
      </c>
      <c r="E77" s="6">
        <v>43566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47" t="str">
        <f t="shared" si="1"/>
        <v>7|PA3BD|1|04-11-2019</v>
      </c>
      <c r="Q77" s="50">
        <v>404.30516664799904</v>
      </c>
      <c r="R77" s="51">
        <v>310.41225673810794</v>
      </c>
      <c r="S77" s="52">
        <v>1.3024781008860347</v>
      </c>
      <c r="T77" s="52">
        <v>775.30433774860137</v>
      </c>
    </row>
    <row r="78" spans="1:20" x14ac:dyDescent="0.25">
      <c r="A78" s="47">
        <v>7</v>
      </c>
      <c r="B78" s="47" t="s">
        <v>121</v>
      </c>
      <c r="C78" s="49">
        <v>1</v>
      </c>
      <c r="D78" s="49" t="s">
        <v>8</v>
      </c>
      <c r="E78" s="6">
        <v>43564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47" t="str">
        <f t="shared" si="1"/>
        <v>7|PA1FE|1|04-09-2019</v>
      </c>
      <c r="Q78" s="50">
        <v>528.48338320239372</v>
      </c>
      <c r="R78" s="51">
        <v>306.72374461373812</v>
      </c>
      <c r="S78" s="52">
        <v>1.7229946897913655</v>
      </c>
      <c r="T78" s="52">
        <v>919.26046524894787</v>
      </c>
    </row>
    <row r="79" spans="1:20" x14ac:dyDescent="0.25">
      <c r="A79" s="47">
        <v>7</v>
      </c>
      <c r="B79" s="47" t="s">
        <v>102</v>
      </c>
      <c r="C79" s="49">
        <v>1</v>
      </c>
      <c r="D79" s="49" t="s">
        <v>8</v>
      </c>
      <c r="E79" s="6">
        <v>43564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47" t="str">
        <f t="shared" si="1"/>
        <v>7|PA1BE|1|04-09-2019</v>
      </c>
      <c r="Q79" s="50">
        <v>365.62644606941132</v>
      </c>
      <c r="R79" s="51">
        <v>207.04199171994256</v>
      </c>
      <c r="S79" s="52">
        <v>1.7659530949836477</v>
      </c>
      <c r="T79" s="52">
        <v>833.36796507945496</v>
      </c>
    </row>
    <row r="80" spans="1:20" x14ac:dyDescent="0.25">
      <c r="A80" s="47">
        <v>7</v>
      </c>
      <c r="B80" s="47" t="s">
        <v>140</v>
      </c>
      <c r="C80" s="49">
        <v>1</v>
      </c>
      <c r="D80" s="49" t="s">
        <v>8</v>
      </c>
      <c r="E80" s="6">
        <v>43565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47" t="str">
        <f t="shared" si="1"/>
        <v>7|PA2FE|1|04-10-2019</v>
      </c>
      <c r="Q80" s="50">
        <v>39.071705841880416</v>
      </c>
      <c r="R80" s="51">
        <v>23.544157490072379</v>
      </c>
      <c r="S80" s="52">
        <v>1.6595074960042795</v>
      </c>
      <c r="T80" s="52">
        <v>953.27454352387349</v>
      </c>
    </row>
    <row r="81" spans="1:20" x14ac:dyDescent="0.25">
      <c r="A81" s="47">
        <v>7</v>
      </c>
      <c r="B81" s="47" t="s">
        <v>122</v>
      </c>
      <c r="C81" s="49">
        <v>1</v>
      </c>
      <c r="D81" s="49" t="s">
        <v>8</v>
      </c>
      <c r="E81" s="6">
        <v>43565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47" t="str">
        <f t="shared" si="1"/>
        <v>7|PA2BE|1|04-10-2019</v>
      </c>
      <c r="Q81" s="50">
        <v>204.6527353312959</v>
      </c>
      <c r="R81" s="51">
        <v>131.08648998788971</v>
      </c>
      <c r="S81" s="52">
        <v>1.5612038689128265</v>
      </c>
      <c r="T81" s="52">
        <v>953.25845768784814</v>
      </c>
    </row>
    <row r="82" spans="1:20" x14ac:dyDescent="0.25">
      <c r="A82" s="47">
        <v>7</v>
      </c>
      <c r="B82" s="47" t="s">
        <v>141</v>
      </c>
      <c r="C82" s="49">
        <v>1</v>
      </c>
      <c r="D82" s="49" t="s">
        <v>8</v>
      </c>
      <c r="E82" s="6">
        <v>43566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47" t="str">
        <f t="shared" si="1"/>
        <v>7|PA3FE|1|04-11-2019</v>
      </c>
      <c r="Q82" s="50">
        <v>623.13154231403109</v>
      </c>
      <c r="R82" s="51">
        <v>508.90652547385014</v>
      </c>
      <c r="S82" s="52">
        <v>1.2244518612407738</v>
      </c>
      <c r="T82" s="52">
        <v>813.30119994569236</v>
      </c>
    </row>
    <row r="83" spans="1:20" x14ac:dyDescent="0.25">
      <c r="A83" s="47">
        <v>7</v>
      </c>
      <c r="B83" s="47" t="s">
        <v>142</v>
      </c>
      <c r="C83" s="49">
        <v>1</v>
      </c>
      <c r="D83" s="49" t="s">
        <v>8</v>
      </c>
      <c r="E83" s="6">
        <v>43566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47" t="str">
        <f t="shared" si="1"/>
        <v>7|PA3BE|1|04-11-2019</v>
      </c>
      <c r="Q83" s="50">
        <v>403.94476534873672</v>
      </c>
      <c r="R83" s="51">
        <v>264.94713718421718</v>
      </c>
      <c r="S83" s="52">
        <v>1.5246240047797714</v>
      </c>
      <c r="T83" s="52">
        <v>739.26244666880541</v>
      </c>
    </row>
    <row r="84" spans="1:20" x14ac:dyDescent="0.25">
      <c r="A84" s="47">
        <v>7</v>
      </c>
      <c r="B84" s="47" t="s">
        <v>103</v>
      </c>
      <c r="C84" s="49">
        <v>1</v>
      </c>
      <c r="D84" s="49" t="s">
        <v>8</v>
      </c>
      <c r="E84" s="6">
        <v>43567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47" t="str">
        <f t="shared" si="1"/>
        <v>7|PM1FD|1|04-12-2019</v>
      </c>
      <c r="Q84" s="50">
        <v>333.05784277645324</v>
      </c>
      <c r="R84" s="51">
        <v>180.74148759399554</v>
      </c>
      <c r="S84" s="52">
        <v>1.8427304500481374</v>
      </c>
      <c r="T84" s="52">
        <v>706.32233794122067</v>
      </c>
    </row>
    <row r="85" spans="1:20" x14ac:dyDescent="0.25">
      <c r="A85" s="47">
        <v>7</v>
      </c>
      <c r="B85" s="47" t="s">
        <v>104</v>
      </c>
      <c r="C85" s="49">
        <v>1</v>
      </c>
      <c r="D85" s="49" t="s">
        <v>8</v>
      </c>
      <c r="E85" s="6">
        <v>43567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47" t="str">
        <f t="shared" si="1"/>
        <v>7|PM1BD|1|04-12-2019</v>
      </c>
      <c r="Q85" s="50">
        <v>251.71169816151178</v>
      </c>
      <c r="R85" s="51">
        <v>155.08496916101052</v>
      </c>
      <c r="S85" s="52">
        <v>1.6230566993257907</v>
      </c>
      <c r="T85" s="52">
        <v>735.36832519324457</v>
      </c>
    </row>
    <row r="86" spans="1:20" x14ac:dyDescent="0.25">
      <c r="A86" s="47">
        <v>7</v>
      </c>
      <c r="B86" s="47" t="s">
        <v>123</v>
      </c>
      <c r="C86" s="49">
        <v>1</v>
      </c>
      <c r="D86" s="49" t="s">
        <v>8</v>
      </c>
      <c r="E86" s="6">
        <v>43571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47" t="str">
        <f t="shared" si="1"/>
        <v>7|PM2FD|1|04-16-2019</v>
      </c>
      <c r="Q86" s="50">
        <v>32.253180152647325</v>
      </c>
      <c r="R86" s="51">
        <v>17.130746050074631</v>
      </c>
      <c r="S86" s="52">
        <v>1.8827656459542701</v>
      </c>
      <c r="T86" s="52">
        <v>761.36369544670731</v>
      </c>
    </row>
    <row r="87" spans="1:20" x14ac:dyDescent="0.25">
      <c r="A87" s="47">
        <v>7</v>
      </c>
      <c r="B87" s="47" t="s">
        <v>124</v>
      </c>
      <c r="C87" s="49">
        <v>1</v>
      </c>
      <c r="D87" s="49" t="s">
        <v>8</v>
      </c>
      <c r="E87" s="6">
        <v>43571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47" t="str">
        <f t="shared" si="1"/>
        <v>7|PM2BD|1|04-16-2019</v>
      </c>
      <c r="Q87" s="50">
        <v>317.41283581611913</v>
      </c>
      <c r="R87" s="51">
        <v>181.13521277494578</v>
      </c>
      <c r="S87" s="52">
        <v>1.752353012721461</v>
      </c>
      <c r="T87" s="52">
        <v>821.35529611009974</v>
      </c>
    </row>
    <row r="88" spans="1:20" x14ac:dyDescent="0.25">
      <c r="A88" s="47">
        <v>7</v>
      </c>
      <c r="B88" s="47" t="s">
        <v>143</v>
      </c>
      <c r="C88" s="49">
        <v>1</v>
      </c>
      <c r="D88" s="49" t="s">
        <v>8</v>
      </c>
      <c r="E88" s="6">
        <v>43572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47" t="str">
        <f t="shared" si="1"/>
        <v>7|PM3FD|1|04-17-2019</v>
      </c>
      <c r="Q88" s="50">
        <v>241.39331487911417</v>
      </c>
      <c r="R88" s="51">
        <v>146.32973779818064</v>
      </c>
      <c r="S88" s="52">
        <v>1.6496531635425065</v>
      </c>
      <c r="T88" s="52">
        <v>787.37724912574254</v>
      </c>
    </row>
    <row r="89" spans="1:20" x14ac:dyDescent="0.25">
      <c r="A89" s="47">
        <v>7</v>
      </c>
      <c r="B89" s="47" t="s">
        <v>144</v>
      </c>
      <c r="C89" s="49">
        <v>1</v>
      </c>
      <c r="D89" s="49" t="s">
        <v>8</v>
      </c>
      <c r="E89" s="6">
        <v>43572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47" t="str">
        <f t="shared" si="1"/>
        <v>7|PM3BD|1|04-17-2019</v>
      </c>
      <c r="Q89" s="50">
        <v>224.12227786933772</v>
      </c>
      <c r="R89" s="51">
        <v>124.22401216661504</v>
      </c>
      <c r="S89" s="52">
        <v>1.8041783867738426</v>
      </c>
      <c r="T89" s="52">
        <v>766.34507745369172</v>
      </c>
    </row>
    <row r="90" spans="1:20" x14ac:dyDescent="0.25">
      <c r="A90" s="47">
        <v>7</v>
      </c>
      <c r="B90" s="47" t="s">
        <v>105</v>
      </c>
      <c r="C90" s="49">
        <v>1</v>
      </c>
      <c r="D90" s="49" t="s">
        <v>8</v>
      </c>
      <c r="E90" s="6">
        <v>43567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47" t="str">
        <f t="shared" si="1"/>
        <v>7|PM1FE|1|04-12-2019</v>
      </c>
      <c r="Q90" s="50">
        <v>26.263683056786725</v>
      </c>
      <c r="R90" s="51">
        <v>14.830647477962092</v>
      </c>
      <c r="S90" s="52">
        <v>1.7709060306243398</v>
      </c>
      <c r="T90" s="52">
        <v>756.38059312678854</v>
      </c>
    </row>
    <row r="91" spans="1:20" x14ac:dyDescent="0.25">
      <c r="A91" s="47">
        <v>7</v>
      </c>
      <c r="B91" s="47" t="s">
        <v>106</v>
      </c>
      <c r="C91" s="49">
        <v>1</v>
      </c>
      <c r="D91" s="49" t="s">
        <v>8</v>
      </c>
      <c r="E91" s="6">
        <v>43567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47" t="str">
        <f t="shared" si="1"/>
        <v>7|PM1BE|1|04-12-2019</v>
      </c>
      <c r="Q91" s="50">
        <v>251.66475190809155</v>
      </c>
      <c r="R91" s="51">
        <v>142.97935618328779</v>
      </c>
      <c r="S91" s="52">
        <v>1.7601474690197794</v>
      </c>
      <c r="T91" s="52">
        <v>764.36466279444505</v>
      </c>
    </row>
    <row r="92" spans="1:20" x14ac:dyDescent="0.25">
      <c r="A92" s="47">
        <v>7</v>
      </c>
      <c r="B92" s="47" t="s">
        <v>125</v>
      </c>
      <c r="C92" s="49">
        <v>1</v>
      </c>
      <c r="D92" s="49" t="s">
        <v>8</v>
      </c>
      <c r="E92" s="6">
        <v>43571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47" t="str">
        <f t="shared" si="1"/>
        <v>7|PM2FE|1|04-16-2019</v>
      </c>
      <c r="Q92" s="50">
        <v>41.215459942077217</v>
      </c>
      <c r="R92" s="51">
        <v>22.855425690708874</v>
      </c>
      <c r="S92" s="52">
        <v>1.8033118481285613</v>
      </c>
      <c r="T92" s="52">
        <v>895.37312760628697</v>
      </c>
    </row>
    <row r="93" spans="1:20" x14ac:dyDescent="0.25">
      <c r="A93" s="47">
        <v>7</v>
      </c>
      <c r="B93" s="47" t="s">
        <v>126</v>
      </c>
      <c r="C93" s="49">
        <v>1</v>
      </c>
      <c r="D93" s="49" t="s">
        <v>8</v>
      </c>
      <c r="E93" s="6">
        <v>43571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47" t="str">
        <f t="shared" si="1"/>
        <v>7|PM2BE|1|04-16-2019</v>
      </c>
      <c r="Q93" s="50">
        <v>365.62135782517561</v>
      </c>
      <c r="R93" s="51">
        <v>219.42118455515811</v>
      </c>
      <c r="S93" s="52">
        <v>1.6662992616980685</v>
      </c>
      <c r="T93" s="52">
        <v>973.41503426087695</v>
      </c>
    </row>
    <row r="94" spans="1:20" x14ac:dyDescent="0.25">
      <c r="A94" s="47">
        <v>7</v>
      </c>
      <c r="B94" s="47" t="s">
        <v>145</v>
      </c>
      <c r="C94" s="49">
        <v>1</v>
      </c>
      <c r="D94" s="49" t="s">
        <v>8</v>
      </c>
      <c r="E94" s="6">
        <v>43572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47" t="str">
        <f t="shared" si="1"/>
        <v>7|PM3FE|1|04-17-2019</v>
      </c>
      <c r="Q94" s="50">
        <v>274.48984751268063</v>
      </c>
      <c r="R94" s="51">
        <v>155.46973836144986</v>
      </c>
      <c r="S94" s="52">
        <v>1.7655516141316341</v>
      </c>
      <c r="T94" s="52">
        <v>801.38566483115858</v>
      </c>
    </row>
    <row r="95" spans="1:20" x14ac:dyDescent="0.25">
      <c r="A95" s="47">
        <v>7</v>
      </c>
      <c r="B95" s="47" t="s">
        <v>146</v>
      </c>
      <c r="C95" s="49">
        <v>1</v>
      </c>
      <c r="D95" s="49" t="s">
        <v>8</v>
      </c>
      <c r="E95" s="6">
        <v>43572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47" t="str">
        <f t="shared" si="1"/>
        <v>7|PM3BE|1|04-17-2019</v>
      </c>
      <c r="Q95" s="50">
        <v>349.6370705793878</v>
      </c>
      <c r="R95" s="51">
        <v>210.07299969020193</v>
      </c>
      <c r="S95" s="52">
        <v>1.664359870592619</v>
      </c>
      <c r="T95" s="52">
        <v>932.37162827226905</v>
      </c>
    </row>
    <row r="96" spans="1:20" x14ac:dyDescent="0.25">
      <c r="A96" s="47">
        <v>7</v>
      </c>
      <c r="B96" s="47" t="s">
        <v>161</v>
      </c>
      <c r="C96" s="49">
        <v>1</v>
      </c>
      <c r="D96" s="49" t="s">
        <v>9</v>
      </c>
      <c r="E96" s="6">
        <v>43573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47" t="str">
        <f t="shared" si="1"/>
        <v>7|CA1|1|04-18-2019</v>
      </c>
      <c r="Q96" s="50">
        <v>24.661951773685139</v>
      </c>
      <c r="R96" s="51">
        <v>14.73326386346354</v>
      </c>
      <c r="S96" s="52">
        <v>1.6738960221056907</v>
      </c>
      <c r="T96" s="52">
        <v>491.20300315658341</v>
      </c>
    </row>
    <row r="97" spans="1:20" x14ac:dyDescent="0.25">
      <c r="A97" s="47">
        <v>7</v>
      </c>
      <c r="B97" s="47" t="s">
        <v>162</v>
      </c>
      <c r="C97" s="49">
        <v>1</v>
      </c>
      <c r="D97" s="49" t="s">
        <v>8</v>
      </c>
      <c r="E97" s="6">
        <v>43573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47" t="str">
        <f t="shared" si="1"/>
        <v>7|CA2|1|04-18-2019</v>
      </c>
      <c r="Q97" s="50">
        <v>462.72013056626713</v>
      </c>
      <c r="R97" s="51">
        <v>236.81133297659616</v>
      </c>
      <c r="S97" s="52">
        <v>1.9539610910935472</v>
      </c>
      <c r="T97" s="52">
        <v>607.27447487258064</v>
      </c>
    </row>
    <row r="98" spans="1:20" x14ac:dyDescent="0.25">
      <c r="A98" s="47">
        <v>7</v>
      </c>
      <c r="B98" s="47" t="s">
        <v>107</v>
      </c>
      <c r="C98" s="49">
        <v>1</v>
      </c>
      <c r="D98" s="49" t="s">
        <v>8</v>
      </c>
      <c r="E98" s="6">
        <v>43559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47" t="str">
        <f t="shared" si="1"/>
        <v>7|BR1FD|1|04-04-2019</v>
      </c>
      <c r="Q98" s="50">
        <v>41.633156791525991</v>
      </c>
      <c r="R98" s="51">
        <v>23.227842397273779</v>
      </c>
      <c r="S98" s="52">
        <v>1.7923815772235658</v>
      </c>
      <c r="T98" s="52">
        <v>647.30410620323687</v>
      </c>
    </row>
    <row r="99" spans="1:20" x14ac:dyDescent="0.25">
      <c r="A99" s="47">
        <v>7</v>
      </c>
      <c r="B99" s="47" t="s">
        <v>127</v>
      </c>
      <c r="C99" s="49">
        <v>1</v>
      </c>
      <c r="D99" s="49" t="s">
        <v>8</v>
      </c>
      <c r="E99" s="6">
        <v>43559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47" t="str">
        <f t="shared" si="1"/>
        <v>7|BR2FD|1|04-04-2019</v>
      </c>
      <c r="Q99" s="50">
        <v>348.10781317503239</v>
      </c>
      <c r="R99" s="51">
        <v>184.80327822682852</v>
      </c>
      <c r="S99" s="52">
        <v>1.8836668727692321</v>
      </c>
      <c r="T99" s="52">
        <v>759.30652377856677</v>
      </c>
    </row>
    <row r="100" spans="1:20" x14ac:dyDescent="0.25">
      <c r="A100" s="47">
        <v>7</v>
      </c>
      <c r="B100" s="47" t="s">
        <v>147</v>
      </c>
      <c r="C100" s="49">
        <v>1</v>
      </c>
      <c r="D100" s="49" t="s">
        <v>8</v>
      </c>
      <c r="E100" s="6">
        <v>43560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47" t="str">
        <f t="shared" si="1"/>
        <v>7|BR3FD|1|04-05-2019</v>
      </c>
      <c r="Q100" s="50">
        <v>337.78059746867848</v>
      </c>
      <c r="R100" s="51">
        <v>191.46449995775481</v>
      </c>
      <c r="S100" s="52">
        <v>1.764194393964454</v>
      </c>
      <c r="T100" s="52">
        <v>646.3230352036162</v>
      </c>
    </row>
    <row r="101" spans="1:20" x14ac:dyDescent="0.25">
      <c r="A101" s="47">
        <v>7</v>
      </c>
      <c r="B101" s="47" t="s">
        <v>108</v>
      </c>
      <c r="C101" s="49">
        <v>1</v>
      </c>
      <c r="D101" s="49" t="s">
        <v>10</v>
      </c>
      <c r="E101" s="6">
        <v>43558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47" t="str">
        <f t="shared" si="1"/>
        <v>7|RD1FD|1|04-03-2019</v>
      </c>
      <c r="Q101" s="50">
        <v>1094.4636702561722</v>
      </c>
      <c r="R101" s="51">
        <v>837.47323063057991</v>
      </c>
      <c r="S101" s="52">
        <v>1.3068640646962411</v>
      </c>
      <c r="T101" s="52">
        <v>737.30606465791072</v>
      </c>
    </row>
    <row r="102" spans="1:20" x14ac:dyDescent="0.25">
      <c r="A102" s="47">
        <v>7</v>
      </c>
      <c r="B102" s="47" t="s">
        <v>128</v>
      </c>
      <c r="C102" s="49">
        <v>1</v>
      </c>
      <c r="D102" s="49" t="s">
        <v>10</v>
      </c>
      <c r="E102" s="6">
        <v>43558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47" t="str">
        <f t="shared" si="1"/>
        <v>7|RD2FE|1|04-03-2019</v>
      </c>
      <c r="Q102" s="50">
        <v>729.6437589004272</v>
      </c>
      <c r="R102" s="51">
        <v>1053.8848677725518</v>
      </c>
      <c r="S102" s="52">
        <v>0.69233725733492368</v>
      </c>
      <c r="T102" s="52">
        <v>774.35445232244126</v>
      </c>
    </row>
    <row r="103" spans="1:20" x14ac:dyDescent="0.25">
      <c r="A103" s="47">
        <v>7</v>
      </c>
      <c r="B103" s="47" t="s">
        <v>148</v>
      </c>
      <c r="C103" s="49">
        <v>1</v>
      </c>
      <c r="D103" s="49" t="s">
        <v>10</v>
      </c>
      <c r="E103" s="6">
        <v>43558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47" t="str">
        <f t="shared" si="1"/>
        <v>7|RD3FE|1|04-03-2019</v>
      </c>
      <c r="Q103" s="50">
        <v>1355.9145558986831</v>
      </c>
      <c r="R103" s="51">
        <v>1225.5794632044385</v>
      </c>
      <c r="S103" s="52">
        <v>1.106345689208488</v>
      </c>
      <c r="T103" s="52">
        <v>787.38257613467533</v>
      </c>
    </row>
    <row r="104" spans="1:20" x14ac:dyDescent="0.25">
      <c r="A104" s="47">
        <v>7</v>
      </c>
      <c r="B104" s="47" t="s">
        <v>109</v>
      </c>
      <c r="C104" s="49">
        <v>1</v>
      </c>
      <c r="D104" s="49" t="s">
        <v>8</v>
      </c>
      <c r="E104" s="6">
        <v>43556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47" t="str">
        <f t="shared" si="1"/>
        <v>7|UR1FE|1|04-01-2019</v>
      </c>
      <c r="Q104" s="50">
        <v>651.03969790549945</v>
      </c>
      <c r="R104" s="51">
        <v>414.60309234798768</v>
      </c>
      <c r="S104" s="52">
        <v>1.5702721709539591</v>
      </c>
      <c r="T104" s="52">
        <v>440.09453359629475</v>
      </c>
    </row>
    <row r="105" spans="1:20" x14ac:dyDescent="0.25">
      <c r="A105" s="47">
        <v>7</v>
      </c>
      <c r="B105" s="47" t="s">
        <v>129</v>
      </c>
      <c r="C105" s="49">
        <v>1</v>
      </c>
      <c r="D105" s="49" t="s">
        <v>11</v>
      </c>
      <c r="E105" s="6">
        <v>43556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47" t="str">
        <f t="shared" si="1"/>
        <v>7|UR2FD|1|04-01-2019</v>
      </c>
      <c r="Q105" s="50">
        <v>101.11992575643629</v>
      </c>
      <c r="R105" s="51">
        <v>289.42062128594364</v>
      </c>
      <c r="S105" s="52">
        <v>0.34938742549561169</v>
      </c>
      <c r="T105" s="52">
        <v>608.14008628087561</v>
      </c>
    </row>
    <row r="106" spans="1:20" x14ac:dyDescent="0.25">
      <c r="A106" s="47">
        <v>7</v>
      </c>
      <c r="B106" s="47" t="s">
        <v>149</v>
      </c>
      <c r="C106" s="49">
        <v>1</v>
      </c>
      <c r="D106" s="49" t="s">
        <v>11</v>
      </c>
      <c r="E106" s="6">
        <v>43556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47" t="str">
        <f t="shared" si="1"/>
        <v>7|UR3FE|1|04-01-2019</v>
      </c>
      <c r="Q106" s="50">
        <v>105.99599980799078</v>
      </c>
      <c r="R106" s="51">
        <v>593.1224828906976</v>
      </c>
      <c r="S106" s="52">
        <v>0.17870845038852465</v>
      </c>
      <c r="T106" s="52">
        <v>821.2257041290768</v>
      </c>
    </row>
    <row r="107" spans="1:20" x14ac:dyDescent="0.25">
      <c r="A107" s="47">
        <v>7</v>
      </c>
      <c r="B107" s="47" t="s">
        <v>150</v>
      </c>
      <c r="C107" s="49">
        <v>1</v>
      </c>
      <c r="D107" s="49" t="s">
        <v>11</v>
      </c>
      <c r="E107" s="6">
        <v>43557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47" t="str">
        <f t="shared" si="1"/>
        <v>7|UR3BE|1|04-02-2019</v>
      </c>
      <c r="Q107" s="50">
        <v>110.30555066643198</v>
      </c>
      <c r="R107" s="51">
        <v>324.1341707268989</v>
      </c>
      <c r="S107" s="52">
        <v>0.34030830633827419</v>
      </c>
      <c r="T107" s="52">
        <v>531.14824087936847</v>
      </c>
    </row>
    <row r="108" spans="1:20" x14ac:dyDescent="0.25">
      <c r="A108" s="47">
        <v>7</v>
      </c>
      <c r="B108" s="47" t="s">
        <v>110</v>
      </c>
      <c r="C108" s="49">
        <v>1</v>
      </c>
      <c r="D108" s="49" t="s">
        <v>8</v>
      </c>
      <c r="E108" s="6">
        <v>43550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47" t="str">
        <f t="shared" si="1"/>
        <v>7|BN1FE|1|03-26-2019</v>
      </c>
      <c r="Q108" s="50">
        <v>30.799689585100083</v>
      </c>
      <c r="R108" s="51">
        <v>21.254248458050522</v>
      </c>
      <c r="S108" s="52">
        <v>1.4491074406083746</v>
      </c>
      <c r="T108" s="52">
        <v>439.09418087289481</v>
      </c>
    </row>
    <row r="109" spans="1:20" x14ac:dyDescent="0.25">
      <c r="A109" s="47">
        <v>7</v>
      </c>
      <c r="B109" s="47" t="s">
        <v>111</v>
      </c>
      <c r="C109" s="49">
        <v>1</v>
      </c>
      <c r="D109" s="49" t="s">
        <v>11</v>
      </c>
      <c r="E109" s="6">
        <v>43550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47" t="str">
        <f t="shared" si="1"/>
        <v>7|BN1BE|1|03-26-2019</v>
      </c>
      <c r="Q109" s="50">
        <v>95.38739459494056</v>
      </c>
      <c r="R109" s="51">
        <v>78.520460754217467</v>
      </c>
      <c r="S109" s="52">
        <v>1.2148094099131626</v>
      </c>
      <c r="T109" s="52">
        <v>414.17697693389653</v>
      </c>
    </row>
    <row r="110" spans="1:20" x14ac:dyDescent="0.25">
      <c r="A110" s="47">
        <v>7</v>
      </c>
      <c r="B110" s="47" t="s">
        <v>130</v>
      </c>
      <c r="C110" s="49">
        <v>1</v>
      </c>
      <c r="D110" s="49" t="s">
        <v>8</v>
      </c>
      <c r="E110" s="6">
        <v>43550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47" t="str">
        <f t="shared" si="1"/>
        <v>7|BN2FE|1|03-26-2019</v>
      </c>
      <c r="Q110" s="50">
        <v>276.63507048338317</v>
      </c>
      <c r="R110" s="51">
        <v>183.35376123017994</v>
      </c>
      <c r="S110" s="52">
        <v>1.5087504539167815</v>
      </c>
      <c r="T110" s="52">
        <v>484.16979047715608</v>
      </c>
    </row>
    <row r="111" spans="1:20" x14ac:dyDescent="0.25">
      <c r="A111" s="47">
        <v>7</v>
      </c>
      <c r="B111" s="47" t="s">
        <v>131</v>
      </c>
      <c r="C111" s="49">
        <v>1</v>
      </c>
      <c r="D111" s="49" t="s">
        <v>11</v>
      </c>
      <c r="E111" s="6">
        <v>43550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47" t="str">
        <f t="shared" si="1"/>
        <v>7|BN2BE|1|03-26-2019</v>
      </c>
      <c r="Q111" s="50">
        <v>151.68651295262174</v>
      </c>
      <c r="R111" s="51">
        <v>144.84456586025289</v>
      </c>
      <c r="S111" s="52">
        <v>1.0472364776112486</v>
      </c>
      <c r="T111" s="52">
        <v>435.18258221257588</v>
      </c>
    </row>
    <row r="112" spans="1:20" x14ac:dyDescent="0.25">
      <c r="A112" s="47">
        <v>7</v>
      </c>
      <c r="B112" s="47" t="s">
        <v>151</v>
      </c>
      <c r="C112" s="49">
        <v>1</v>
      </c>
      <c r="D112" s="49" t="s">
        <v>11</v>
      </c>
      <c r="E112" s="6">
        <v>43552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47" t="str">
        <f t="shared" si="1"/>
        <v>7|BN3FE|1|03-28-2019</v>
      </c>
      <c r="Q112" s="50">
        <v>31.447528681376706</v>
      </c>
      <c r="R112" s="51">
        <v>37.972799729630779</v>
      </c>
      <c r="S112" s="52">
        <v>0.82815933787567686</v>
      </c>
      <c r="T112" s="52">
        <v>633.25957076683426</v>
      </c>
    </row>
    <row r="113" spans="1:20" x14ac:dyDescent="0.25">
      <c r="A113" s="47">
        <v>7</v>
      </c>
      <c r="B113" s="47" t="s">
        <v>152</v>
      </c>
      <c r="C113" s="49">
        <v>1</v>
      </c>
      <c r="D113" s="49" t="s">
        <v>11</v>
      </c>
      <c r="E113" s="6">
        <v>43552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47" t="str">
        <f t="shared" si="1"/>
        <v>7|BN3BE|1|03-28-2019</v>
      </c>
      <c r="Q113" s="50">
        <v>16.328828583772019</v>
      </c>
      <c r="R113" s="51">
        <v>26.992598642521195</v>
      </c>
      <c r="S113" s="52">
        <v>0.60493725706162149</v>
      </c>
      <c r="T113" s="52">
        <v>528.21362284880274</v>
      </c>
    </row>
    <row r="114" spans="1:20" x14ac:dyDescent="0.25">
      <c r="A114" s="47">
        <v>7</v>
      </c>
      <c r="B114" s="47" t="s">
        <v>112</v>
      </c>
      <c r="C114" s="49">
        <v>1</v>
      </c>
      <c r="D114" s="49" t="s">
        <v>8</v>
      </c>
      <c r="E114" s="6">
        <v>43542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47" t="str">
        <f t="shared" si="1"/>
        <v>7|SM1FD|1|03-18-2019</v>
      </c>
      <c r="Q114" s="50">
        <v>314.13427844536534</v>
      </c>
      <c r="R114" s="51">
        <v>192.90759568535782</v>
      </c>
      <c r="S114" s="52">
        <v>1.6284184006820264</v>
      </c>
      <c r="T114" s="52">
        <v>874.41775465916623</v>
      </c>
    </row>
    <row r="115" spans="1:20" x14ac:dyDescent="0.25">
      <c r="A115" s="47">
        <v>7</v>
      </c>
      <c r="B115" s="47" t="s">
        <v>113</v>
      </c>
      <c r="C115" s="49">
        <v>1</v>
      </c>
      <c r="D115" s="49" t="s">
        <v>11</v>
      </c>
      <c r="E115" s="6">
        <v>43542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47" t="str">
        <f t="shared" si="1"/>
        <v>7|SM1BD|1|03-18-2019</v>
      </c>
      <c r="Q115" s="50">
        <v>44.62228906987535</v>
      </c>
      <c r="R115" s="51">
        <v>36.58394682738615</v>
      </c>
      <c r="S115" s="52">
        <v>1.2197232103035922</v>
      </c>
      <c r="T115" s="52">
        <v>945.46462002449516</v>
      </c>
    </row>
    <row r="116" spans="1:20" x14ac:dyDescent="0.25">
      <c r="A116" s="47">
        <v>7</v>
      </c>
      <c r="B116" s="47" t="s">
        <v>132</v>
      </c>
      <c r="C116" s="49">
        <v>1</v>
      </c>
      <c r="D116" s="49" t="s">
        <v>8</v>
      </c>
      <c r="E116" s="6">
        <v>43543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47" t="str">
        <f t="shared" si="1"/>
        <v>7|SM2FD|1|03-19-2019</v>
      </c>
      <c r="Q116" s="50" t="s">
        <v>167</v>
      </c>
      <c r="R116" s="50" t="s">
        <v>167</v>
      </c>
      <c r="S116" s="50" t="s">
        <v>167</v>
      </c>
      <c r="T116" s="50" t="s">
        <v>167</v>
      </c>
    </row>
    <row r="117" spans="1:20" x14ac:dyDescent="0.25">
      <c r="A117" s="47">
        <v>7</v>
      </c>
      <c r="B117" s="47" t="s">
        <v>133</v>
      </c>
      <c r="C117" s="49">
        <v>1</v>
      </c>
      <c r="D117" s="49" t="s">
        <v>8</v>
      </c>
      <c r="E117" s="6">
        <v>43543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47" t="str">
        <f t="shared" si="1"/>
        <v>7|SM2BD|1|03-19-2019</v>
      </c>
      <c r="Q117" s="50" t="s">
        <v>167</v>
      </c>
      <c r="R117" s="50" t="s">
        <v>167</v>
      </c>
      <c r="S117" s="50" t="s">
        <v>167</v>
      </c>
      <c r="T117" s="50" t="s">
        <v>167</v>
      </c>
    </row>
    <row r="118" spans="1:20" x14ac:dyDescent="0.25">
      <c r="A118" s="47">
        <v>7</v>
      </c>
      <c r="B118" s="47" t="s">
        <v>153</v>
      </c>
      <c r="C118" s="49">
        <v>1</v>
      </c>
      <c r="D118" s="49" t="s">
        <v>8</v>
      </c>
      <c r="E118" s="6">
        <v>43544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47" t="str">
        <f t="shared" si="1"/>
        <v>7|SM3FD|1|03-20-2019</v>
      </c>
      <c r="Q118" s="50">
        <v>14.48026945293374</v>
      </c>
      <c r="R118" s="51">
        <v>34.123603796434502</v>
      </c>
      <c r="S118" s="52">
        <v>0.42434760230239077</v>
      </c>
      <c r="T118" s="52">
        <v>848.42609670494357</v>
      </c>
    </row>
    <row r="119" spans="1:20" x14ac:dyDescent="0.25">
      <c r="A119" s="47">
        <v>7</v>
      </c>
      <c r="B119" s="47" t="s">
        <v>154</v>
      </c>
      <c r="C119" s="49">
        <v>1</v>
      </c>
      <c r="D119" s="49" t="s">
        <v>11</v>
      </c>
      <c r="E119" s="6">
        <v>43544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47" t="str">
        <f t="shared" si="1"/>
        <v>7|SM3BD|1|03-20-2019</v>
      </c>
      <c r="Q119" s="50">
        <v>337.97971102612922</v>
      </c>
      <c r="R119" s="51">
        <v>388.17534570648041</v>
      </c>
      <c r="S119" s="52">
        <v>0.87068824634136677</v>
      </c>
      <c r="T119" s="52">
        <v>782.42063135515207</v>
      </c>
    </row>
    <row r="120" spans="1:20" x14ac:dyDescent="0.25">
      <c r="A120" s="47">
        <v>7</v>
      </c>
      <c r="B120" s="47" t="s">
        <v>114</v>
      </c>
      <c r="C120" s="49">
        <v>1</v>
      </c>
      <c r="D120" s="49" t="s">
        <v>8</v>
      </c>
      <c r="E120" s="6">
        <v>43544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47" t="str">
        <f t="shared" si="1"/>
        <v>7|SM1FE|1|03-20-2019</v>
      </c>
      <c r="Q120" s="50">
        <v>306.37576203657773</v>
      </c>
      <c r="R120" s="51">
        <v>190.60759850170388</v>
      </c>
      <c r="S120" s="52">
        <v>1.6073638430203452</v>
      </c>
      <c r="T120" s="52">
        <v>759.39283650711957</v>
      </c>
    </row>
    <row r="121" spans="1:20" x14ac:dyDescent="0.25">
      <c r="A121" s="47">
        <v>7</v>
      </c>
      <c r="B121" s="47" t="s">
        <v>115</v>
      </c>
      <c r="C121" s="49">
        <v>1</v>
      </c>
      <c r="D121" s="49" t="s">
        <v>8</v>
      </c>
      <c r="E121" s="6">
        <v>43544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47" t="str">
        <f t="shared" si="1"/>
        <v>7|SM1BE|1|03-20-2019</v>
      </c>
      <c r="Q121" s="50">
        <v>223.57245947805495</v>
      </c>
      <c r="R121" s="51">
        <v>154.32996310586643</v>
      </c>
      <c r="S121" s="52">
        <v>1.4486652817035273</v>
      </c>
      <c r="T121" s="52">
        <v>842.43539712003974</v>
      </c>
    </row>
    <row r="122" spans="1:20" x14ac:dyDescent="0.25">
      <c r="A122" s="47">
        <v>7</v>
      </c>
      <c r="B122" s="47" t="s">
        <v>134</v>
      </c>
      <c r="C122" s="49">
        <v>1</v>
      </c>
      <c r="D122" s="49" t="s">
        <v>8</v>
      </c>
      <c r="E122" s="6">
        <v>43549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47" t="str">
        <f t="shared" si="1"/>
        <v>7|SM2FE|1|03-25-2019</v>
      </c>
      <c r="Q122" s="50">
        <v>345.69550538425847</v>
      </c>
      <c r="R122" s="51">
        <v>215.59326330019431</v>
      </c>
      <c r="S122" s="52">
        <v>1.6034615372137506</v>
      </c>
      <c r="T122" s="52">
        <v>865.41802474450844</v>
      </c>
    </row>
    <row r="123" spans="1:20" x14ac:dyDescent="0.25">
      <c r="A123" s="47">
        <v>7</v>
      </c>
      <c r="B123" s="47" t="s">
        <v>135</v>
      </c>
      <c r="C123" s="49">
        <v>1</v>
      </c>
      <c r="D123" s="49" t="s">
        <v>8</v>
      </c>
      <c r="E123" s="6">
        <v>43549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47" t="str">
        <f t="shared" si="1"/>
        <v>7|SM2BE|1|03-25-2019</v>
      </c>
      <c r="Q123" s="50">
        <v>376.01817687248985</v>
      </c>
      <c r="R123" s="51">
        <v>237.30729151998199</v>
      </c>
      <c r="S123" s="52">
        <v>1.5845201150965391</v>
      </c>
      <c r="T123" s="52">
        <v>944.43857743299964</v>
      </c>
    </row>
    <row r="124" spans="1:20" x14ac:dyDescent="0.25">
      <c r="A124" s="47">
        <v>7</v>
      </c>
      <c r="B124" s="47" t="s">
        <v>155</v>
      </c>
      <c r="C124" s="49">
        <v>1</v>
      </c>
      <c r="D124" s="49" t="s">
        <v>8</v>
      </c>
      <c r="E124" s="6">
        <v>43549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47" t="str">
        <f t="shared" si="1"/>
        <v>7|SM3FE|1|03-25-2019</v>
      </c>
      <c r="Q124" s="50">
        <v>435.63291037969822</v>
      </c>
      <c r="R124" s="51">
        <v>311.04052721998477</v>
      </c>
      <c r="S124" s="52">
        <v>1.4005663965184669</v>
      </c>
      <c r="T124" s="52">
        <v>874.39845736059294</v>
      </c>
    </row>
    <row r="125" spans="1:20" x14ac:dyDescent="0.25">
      <c r="A125" s="47">
        <v>7</v>
      </c>
      <c r="B125" s="47" t="s">
        <v>156</v>
      </c>
      <c r="C125" s="49">
        <v>1</v>
      </c>
      <c r="D125" s="49" t="s">
        <v>8</v>
      </c>
      <c r="E125" s="6">
        <v>43549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47" t="str">
        <f t="shared" si="1"/>
        <v>7|SM3BE|1|03-25-2019</v>
      </c>
      <c r="Q125" s="50">
        <v>241.45408579611822</v>
      </c>
      <c r="R125" s="51">
        <v>160.50789985073365</v>
      </c>
      <c r="S125" s="52">
        <v>1.5043127847330973</v>
      </c>
      <c r="T125" s="52">
        <v>910.41998319918241</v>
      </c>
    </row>
    <row r="126" spans="1:20" x14ac:dyDescent="0.25">
      <c r="A126" s="47">
        <v>7</v>
      </c>
      <c r="B126" s="47" t="s">
        <v>116</v>
      </c>
      <c r="C126" s="49">
        <v>1</v>
      </c>
      <c r="D126" s="49" t="s">
        <v>8</v>
      </c>
      <c r="E126" s="6">
        <v>43575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47" t="str">
        <f t="shared" si="1"/>
        <v>7|CR1FD|1|04-20-2019</v>
      </c>
      <c r="Q126" s="50">
        <v>324.3934268844904</v>
      </c>
      <c r="R126" s="51">
        <v>233.1332976596164</v>
      </c>
      <c r="S126" s="52">
        <v>1.3914504283215574</v>
      </c>
      <c r="T126" s="52">
        <v>887.37435764897725</v>
      </c>
    </row>
    <row r="127" spans="1:20" x14ac:dyDescent="0.25">
      <c r="A127" s="47">
        <v>7</v>
      </c>
      <c r="B127" s="47" t="s">
        <v>117</v>
      </c>
      <c r="C127" s="49">
        <v>1</v>
      </c>
      <c r="D127" s="49" t="s">
        <v>8</v>
      </c>
      <c r="E127" s="6">
        <v>43575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47" t="str">
        <f t="shared" si="1"/>
        <v>7|CR1BD|1|04-20-2019</v>
      </c>
      <c r="Q127" s="50">
        <v>170.00352016896812</v>
      </c>
      <c r="R127" s="51">
        <v>141.45785338102345</v>
      </c>
      <c r="S127" s="52">
        <v>1.2017962672673645</v>
      </c>
      <c r="T127" s="52">
        <v>769.34277525403684</v>
      </c>
    </row>
    <row r="128" spans="1:20" x14ac:dyDescent="0.25">
      <c r="A128" s="47">
        <v>7</v>
      </c>
      <c r="B128" s="47" t="s">
        <v>136</v>
      </c>
      <c r="C128" s="49">
        <v>1</v>
      </c>
      <c r="D128" s="49" t="s">
        <v>8</v>
      </c>
      <c r="E128" s="6">
        <v>43575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47" t="str">
        <f t="shared" si="1"/>
        <v>7|CR2FD|1|04-20-2019</v>
      </c>
      <c r="Q128" s="50">
        <v>334.26865289533896</v>
      </c>
      <c r="R128" s="51">
        <v>275.0307263356521</v>
      </c>
      <c r="S128" s="52">
        <v>1.2153865764343432</v>
      </c>
      <c r="T128" s="52">
        <v>742.28867591357096</v>
      </c>
    </row>
    <row r="129" spans="1:20" x14ac:dyDescent="0.25">
      <c r="A129" s="47">
        <v>7</v>
      </c>
      <c r="B129" s="47" t="s">
        <v>137</v>
      </c>
      <c r="C129" s="49">
        <v>1</v>
      </c>
      <c r="D129" s="49" t="s">
        <v>11</v>
      </c>
      <c r="E129" s="6">
        <v>43575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47" t="str">
        <f t="shared" si="1"/>
        <v>7|CR2BD|1|04-20-2019</v>
      </c>
      <c r="Q129" s="50">
        <v>13.481831127894136</v>
      </c>
      <c r="R129" s="51">
        <v>357.23665756048098</v>
      </c>
      <c r="S129" s="52">
        <v>3.7739215286470514E-2</v>
      </c>
      <c r="T129" s="52">
        <v>680.26668197590664</v>
      </c>
    </row>
    <row r="130" spans="1:20" x14ac:dyDescent="0.25">
      <c r="A130" s="47">
        <v>7</v>
      </c>
      <c r="B130" s="47" t="s">
        <v>157</v>
      </c>
      <c r="C130" s="49">
        <v>1</v>
      </c>
      <c r="D130" s="49" t="s">
        <v>9</v>
      </c>
      <c r="E130" s="6">
        <v>43576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47" t="str">
        <f t="shared" si="1"/>
        <v>7|CR3FD|1|04-21-2019</v>
      </c>
      <c r="Q130" s="50">
        <v>40.83728818983311</v>
      </c>
      <c r="R130" s="51">
        <v>35.308530712253919</v>
      </c>
      <c r="S130" s="52">
        <v>1.1565841842198328</v>
      </c>
      <c r="T130" s="52">
        <v>664.29888717958931</v>
      </c>
    </row>
    <row r="131" spans="1:20" x14ac:dyDescent="0.25">
      <c r="A131" s="47">
        <v>7</v>
      </c>
      <c r="B131" s="47" t="s">
        <v>158</v>
      </c>
      <c r="C131" s="49">
        <v>1</v>
      </c>
      <c r="D131" s="49" t="s">
        <v>8</v>
      </c>
      <c r="E131" s="6">
        <v>43576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47" t="str">
        <f t="shared" si="1"/>
        <v>7|CR3BD|1|04-21-2019</v>
      </c>
      <c r="Q131" s="50">
        <v>425.67137622605878</v>
      </c>
      <c r="R131" s="51">
        <v>319.47216041907228</v>
      </c>
      <c r="S131" s="52">
        <v>1.3324208771984329</v>
      </c>
      <c r="T131" s="52">
        <v>823.32038028056138</v>
      </c>
    </row>
    <row r="132" spans="1:20" x14ac:dyDescent="0.25">
      <c r="A132" s="47">
        <v>7</v>
      </c>
      <c r="B132" s="47" t="s">
        <v>118</v>
      </c>
      <c r="C132" s="49">
        <v>1</v>
      </c>
      <c r="D132" s="49" t="s">
        <v>8</v>
      </c>
      <c r="E132" s="6">
        <v>43578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47" t="str">
        <f t="shared" si="1"/>
        <v>7|CR1FE|1|04-23-2019</v>
      </c>
      <c r="Q132" s="50">
        <v>238.39307486759367</v>
      </c>
      <c r="R132" s="51">
        <v>175.1034443912468</v>
      </c>
      <c r="S132" s="52">
        <v>1.3614413793879125</v>
      </c>
      <c r="T132" s="52">
        <v>580.23296106939756</v>
      </c>
    </row>
    <row r="133" spans="1:20" x14ac:dyDescent="0.25">
      <c r="A133" s="47">
        <v>7</v>
      </c>
      <c r="B133" s="47" t="s">
        <v>119</v>
      </c>
      <c r="C133" s="49">
        <v>1</v>
      </c>
      <c r="D133" s="49" t="s">
        <v>8</v>
      </c>
      <c r="E133" s="6">
        <v>43578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47" t="str">
        <f t="shared" si="1"/>
        <v>7|CR1BE|1|04-23-2019</v>
      </c>
      <c r="Q133" s="50">
        <v>187.15368737699407</v>
      </c>
      <c r="R133" s="51">
        <v>135.98152476976369</v>
      </c>
      <c r="S133" s="52">
        <v>1.3763170231682003</v>
      </c>
      <c r="T133" s="52">
        <v>836.26734491265574</v>
      </c>
    </row>
    <row r="134" spans="1:20" x14ac:dyDescent="0.25">
      <c r="A134" s="47">
        <v>7</v>
      </c>
      <c r="B134" s="47" t="s">
        <v>138</v>
      </c>
      <c r="C134" s="49">
        <v>1</v>
      </c>
      <c r="D134" s="49" t="s">
        <v>8</v>
      </c>
      <c r="E134" s="6">
        <v>43575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47" t="str">
        <f t="shared" ref="P134:P197" si="2">CONCATENATE(A134,"|",B134,"|",C134,"|",TEXT(E134,"mm-dd-aaaa"))</f>
        <v>7|CR2FE|1|04-20-2019</v>
      </c>
      <c r="Q134" s="50">
        <v>340.05705873881948</v>
      </c>
      <c r="R134" s="51">
        <v>266.53876700368943</v>
      </c>
      <c r="S134" s="52">
        <v>1.2758258866490233</v>
      </c>
      <c r="T134" s="52">
        <v>663.34559386517788</v>
      </c>
    </row>
    <row r="135" spans="1:20" x14ac:dyDescent="0.25">
      <c r="A135" s="47">
        <v>7</v>
      </c>
      <c r="B135" s="47" t="s">
        <v>139</v>
      </c>
      <c r="C135" s="49">
        <v>1</v>
      </c>
      <c r="D135" s="49" t="s">
        <v>8</v>
      </c>
      <c r="E135" s="6">
        <v>43575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47" t="str">
        <f t="shared" si="2"/>
        <v>7|CR2BE|1|04-20-2019</v>
      </c>
      <c r="Q135" s="50">
        <v>195.14635902523321</v>
      </c>
      <c r="R135" s="51">
        <v>151.06119920015769</v>
      </c>
      <c r="S135" s="52">
        <v>1.2918364216522751</v>
      </c>
      <c r="T135" s="52">
        <v>735.3821816952393</v>
      </c>
    </row>
    <row r="136" spans="1:20" x14ac:dyDescent="0.25">
      <c r="A136" s="47">
        <v>7</v>
      </c>
      <c r="B136" s="47" t="s">
        <v>159</v>
      </c>
      <c r="C136" s="49">
        <v>1</v>
      </c>
      <c r="D136" s="49" t="s">
        <v>8</v>
      </c>
      <c r="E136" s="6">
        <v>43575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47" t="str">
        <f t="shared" si="2"/>
        <v>7|CR3FE|1|04-20-2019</v>
      </c>
      <c r="Q136" s="50">
        <v>199.43286877770134</v>
      </c>
      <c r="R136" s="51">
        <v>184.84265074492353</v>
      </c>
      <c r="S136" s="52">
        <v>1.0789331789712959</v>
      </c>
      <c r="T136" s="52">
        <v>875.41905756748076</v>
      </c>
    </row>
    <row r="137" spans="1:20" x14ac:dyDescent="0.25">
      <c r="A137" s="47">
        <v>7</v>
      </c>
      <c r="B137" s="47" t="s">
        <v>160</v>
      </c>
      <c r="C137" s="49">
        <v>1</v>
      </c>
      <c r="D137" s="49" t="s">
        <v>11</v>
      </c>
      <c r="E137" s="6">
        <v>43575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47" t="str">
        <f t="shared" si="2"/>
        <v>7|CR3BE|1|04-20-2019</v>
      </c>
      <c r="Q137" s="50">
        <v>23.9435780917484</v>
      </c>
      <c r="R137" s="51">
        <v>43.536795561438588</v>
      </c>
      <c r="S137" s="52">
        <v>0.54996188357407971</v>
      </c>
      <c r="T137" s="52">
        <v>705.31744629374543</v>
      </c>
    </row>
    <row r="138" spans="1:20" x14ac:dyDescent="0.25">
      <c r="A138" s="47">
        <v>9</v>
      </c>
      <c r="B138" s="47" t="s">
        <v>120</v>
      </c>
      <c r="C138" s="49">
        <v>1</v>
      </c>
      <c r="D138" s="49" t="s">
        <v>8</v>
      </c>
      <c r="E138" s="6">
        <v>43599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47" t="str">
        <f t="shared" si="2"/>
        <v>9|PA1FD|1|05-14-2019</v>
      </c>
      <c r="Q138" s="50">
        <v>298.1778298274852</v>
      </c>
      <c r="R138" s="51">
        <v>199.81235424606106</v>
      </c>
      <c r="S138" s="52">
        <v>1.492289257851849</v>
      </c>
      <c r="T138" s="52">
        <v>544.27141732568543</v>
      </c>
    </row>
    <row r="139" spans="1:20" x14ac:dyDescent="0.25">
      <c r="A139" s="47">
        <v>9</v>
      </c>
      <c r="B139" s="47" t="s">
        <v>97</v>
      </c>
      <c r="C139" s="49">
        <v>1</v>
      </c>
      <c r="D139" s="49" t="s">
        <v>8</v>
      </c>
      <c r="E139" s="6">
        <v>43599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47" t="str">
        <f t="shared" si="2"/>
        <v>9|PA1BD|1|05-14-2019</v>
      </c>
      <c r="Q139" s="50">
        <v>105.54065132201251</v>
      </c>
      <c r="R139" s="51">
        <v>75.466526363688075</v>
      </c>
      <c r="S139" s="52">
        <v>1.3985094638302455</v>
      </c>
      <c r="T139" s="52">
        <v>596.23698517001594</v>
      </c>
    </row>
    <row r="140" spans="1:20" x14ac:dyDescent="0.25">
      <c r="A140" s="47">
        <v>9</v>
      </c>
      <c r="B140" s="47" t="s">
        <v>98</v>
      </c>
      <c r="C140" s="49">
        <v>1</v>
      </c>
      <c r="D140" s="49" t="s">
        <v>8</v>
      </c>
      <c r="E140" s="6">
        <v>43600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47" t="str">
        <f t="shared" si="2"/>
        <v>9|PA2FD|1|05-15-2019</v>
      </c>
      <c r="Q140" s="50">
        <v>186.4464663753885</v>
      </c>
      <c r="R140" s="51">
        <v>121.96968318070644</v>
      </c>
      <c r="S140" s="52">
        <v>1.5286295865764878</v>
      </c>
      <c r="T140" s="52">
        <v>518.20387149745488</v>
      </c>
    </row>
    <row r="141" spans="1:20" x14ac:dyDescent="0.25">
      <c r="A141" s="47">
        <v>9</v>
      </c>
      <c r="B141" s="47" t="s">
        <v>99</v>
      </c>
      <c r="C141" s="49">
        <v>1</v>
      </c>
      <c r="D141" s="49" t="s">
        <v>8</v>
      </c>
      <c r="E141" s="6">
        <v>43600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47" t="str">
        <f t="shared" si="2"/>
        <v>9|PA2BD|1|05-15-2019</v>
      </c>
      <c r="Q141" s="50">
        <v>521.21985496148818</v>
      </c>
      <c r="R141" s="51">
        <v>341.27956316478014</v>
      </c>
      <c r="S141" s="52">
        <v>1.5272518815016984</v>
      </c>
      <c r="T141" s="52">
        <v>572.25219368675096</v>
      </c>
    </row>
    <row r="142" spans="1:20" x14ac:dyDescent="0.25">
      <c r="A142" s="47">
        <v>9</v>
      </c>
      <c r="B142" s="47" t="s">
        <v>100</v>
      </c>
      <c r="C142" s="49">
        <v>1</v>
      </c>
      <c r="D142" s="49" t="s">
        <v>8</v>
      </c>
      <c r="E142" s="6">
        <v>43602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47" t="str">
        <f t="shared" si="2"/>
        <v>9|PA3FD|1|05-17-2019</v>
      </c>
      <c r="Q142" s="50">
        <v>494.6624926805099</v>
      </c>
      <c r="R142" s="51">
        <v>300.41908878903365</v>
      </c>
      <c r="S142" s="52">
        <v>1.6465747721772825</v>
      </c>
      <c r="T142" s="52">
        <v>683.29864824383503</v>
      </c>
    </row>
    <row r="143" spans="1:20" x14ac:dyDescent="0.25">
      <c r="A143" s="47">
        <v>9</v>
      </c>
      <c r="B143" s="47" t="s">
        <v>101</v>
      </c>
      <c r="C143" s="49">
        <v>1</v>
      </c>
      <c r="D143" s="49" t="s">
        <v>8</v>
      </c>
      <c r="E143" s="6">
        <v>43602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47" t="str">
        <f t="shared" si="2"/>
        <v>9|PA3BD|1|05-17-2019</v>
      </c>
      <c r="Q143" s="50">
        <v>715.66046574478628</v>
      </c>
      <c r="R143" s="51">
        <v>423.13292759228716</v>
      </c>
      <c r="S143" s="52">
        <v>1.6913372112566152</v>
      </c>
      <c r="T143" s="52">
        <v>730.33217193062615</v>
      </c>
    </row>
    <row r="144" spans="1:20" x14ac:dyDescent="0.25">
      <c r="A144" s="47">
        <v>9</v>
      </c>
      <c r="B144" s="47" t="s">
        <v>121</v>
      </c>
      <c r="C144" s="49">
        <v>1</v>
      </c>
      <c r="D144" s="49" t="s">
        <v>8</v>
      </c>
      <c r="E144" s="6">
        <v>43599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47" t="str">
        <f t="shared" si="2"/>
        <v>9|PA1FE|1|05-14-2019</v>
      </c>
      <c r="Q144" s="50">
        <v>427.61127877122647</v>
      </c>
      <c r="R144" s="51">
        <v>258.32609066605994</v>
      </c>
      <c r="S144" s="52">
        <v>1.6553158748645438</v>
      </c>
      <c r="T144" s="52">
        <v>705.33263263931133</v>
      </c>
    </row>
    <row r="145" spans="1:20" x14ac:dyDescent="0.25">
      <c r="A145" s="47">
        <v>9</v>
      </c>
      <c r="B145" s="47" t="s">
        <v>102</v>
      </c>
      <c r="C145" s="49">
        <v>1</v>
      </c>
      <c r="D145" s="49" t="s">
        <v>8</v>
      </c>
      <c r="E145" s="6">
        <v>43599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47" t="str">
        <f t="shared" si="2"/>
        <v>9|PA1BE|1|05-14-2019</v>
      </c>
      <c r="Q145" s="50">
        <v>321.67596054231791</v>
      </c>
      <c r="R145" s="51">
        <v>209.84369489790114</v>
      </c>
      <c r="S145" s="52">
        <v>1.5329312643814648</v>
      </c>
      <c r="T145" s="52">
        <v>800.37166100988634</v>
      </c>
    </row>
    <row r="146" spans="1:20" x14ac:dyDescent="0.25">
      <c r="A146" s="47">
        <v>9</v>
      </c>
      <c r="B146" s="47" t="s">
        <v>140</v>
      </c>
      <c r="C146" s="49">
        <v>1</v>
      </c>
      <c r="D146" s="49" t="s">
        <v>8</v>
      </c>
      <c r="E146" s="6">
        <v>43600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47" t="str">
        <f t="shared" si="2"/>
        <v>9|PA2FE|1|05-15-2019</v>
      </c>
      <c r="Q146" s="50">
        <v>46.468294220981036</v>
      </c>
      <c r="R146" s="51">
        <v>28.109902735908083</v>
      </c>
      <c r="S146" s="52">
        <v>1.6530933834083184</v>
      </c>
      <c r="T146" s="52">
        <v>799.32596021201323</v>
      </c>
    </row>
    <row r="147" spans="1:20" x14ac:dyDescent="0.25">
      <c r="A147" s="47">
        <v>9</v>
      </c>
      <c r="B147" s="47" t="s">
        <v>122</v>
      </c>
      <c r="C147" s="49">
        <v>1</v>
      </c>
      <c r="D147" s="49" t="s">
        <v>8</v>
      </c>
      <c r="E147" s="6">
        <v>43600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47" t="str">
        <f t="shared" si="2"/>
        <v>9|PA2BE|1|05-15-2019</v>
      </c>
      <c r="Q147" s="50">
        <v>339.55146164587177</v>
      </c>
      <c r="R147" s="51">
        <v>216.06706103179567</v>
      </c>
      <c r="S147" s="52">
        <v>1.5715096045847754</v>
      </c>
      <c r="T147" s="52">
        <v>666.29360029866336</v>
      </c>
    </row>
    <row r="148" spans="1:20" x14ac:dyDescent="0.25">
      <c r="A148" s="47">
        <v>9</v>
      </c>
      <c r="B148" s="47" t="s">
        <v>141</v>
      </c>
      <c r="C148" s="49">
        <v>1</v>
      </c>
      <c r="D148" s="49" t="s">
        <v>8</v>
      </c>
      <c r="E148" s="6">
        <v>43601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47" t="str">
        <f t="shared" si="2"/>
        <v>9|PA3FE|1|05-16-2019</v>
      </c>
      <c r="Q148" s="50">
        <v>726.08684293500289</v>
      </c>
      <c r="R148" s="51">
        <v>417.84278482452646</v>
      </c>
      <c r="S148" s="52">
        <v>1.737703436090021</v>
      </c>
      <c r="T148" s="52">
        <v>637.26963972192095</v>
      </c>
    </row>
    <row r="149" spans="1:20" x14ac:dyDescent="0.25">
      <c r="A149" s="47">
        <v>9</v>
      </c>
      <c r="B149" s="47" t="s">
        <v>142</v>
      </c>
      <c r="C149" s="49">
        <v>1</v>
      </c>
      <c r="D149" s="49" t="s">
        <v>8</v>
      </c>
      <c r="E149" s="6">
        <v>43601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47" t="str">
        <f t="shared" si="2"/>
        <v>9|PA3BE|1|05-16-2019</v>
      </c>
      <c r="Q149" s="50">
        <v>471.65271834602044</v>
      </c>
      <c r="R149" s="51">
        <v>309.74108412490756</v>
      </c>
      <c r="S149" s="52">
        <v>1.5227321867183097</v>
      </c>
      <c r="T149" s="52">
        <v>761.34048123878631</v>
      </c>
    </row>
    <row r="150" spans="1:20" x14ac:dyDescent="0.25">
      <c r="A150" s="47">
        <v>9</v>
      </c>
      <c r="B150" s="47" t="s">
        <v>103</v>
      </c>
      <c r="C150" s="49">
        <v>1</v>
      </c>
      <c r="D150" s="49" t="s">
        <v>8</v>
      </c>
      <c r="E150" s="6">
        <v>43606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47" t="str">
        <f t="shared" si="2"/>
        <v>9|PM1FD|1|05-21-2019</v>
      </c>
      <c r="Q150" s="50">
        <v>309.04643934957886</v>
      </c>
      <c r="R150" s="51">
        <v>192.01672259825946</v>
      </c>
      <c r="S150" s="52">
        <v>1.6094766912367882</v>
      </c>
      <c r="T150" s="52">
        <v>894.37978207674723</v>
      </c>
    </row>
    <row r="151" spans="1:20" x14ac:dyDescent="0.25">
      <c r="A151" s="47">
        <v>9</v>
      </c>
      <c r="B151" s="47" t="s">
        <v>104</v>
      </c>
      <c r="C151" s="49">
        <v>1</v>
      </c>
      <c r="D151" s="49" t="s">
        <v>8</v>
      </c>
      <c r="E151" s="6">
        <v>43606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47" t="str">
        <f t="shared" si="2"/>
        <v>9|PM1BD|1|05-21-2019</v>
      </c>
      <c r="Q151" s="50">
        <v>240.20458537903696</v>
      </c>
      <c r="R151" s="51">
        <v>147.68835674876286</v>
      </c>
      <c r="S151" s="52">
        <v>1.626428722391815</v>
      </c>
      <c r="T151" s="52">
        <v>606.3142831436088</v>
      </c>
    </row>
    <row r="152" spans="1:20" x14ac:dyDescent="0.25">
      <c r="A152" s="47">
        <v>9</v>
      </c>
      <c r="B152" s="47" t="s">
        <v>123</v>
      </c>
      <c r="C152" s="49">
        <v>1</v>
      </c>
      <c r="D152" s="49" t="s">
        <v>8</v>
      </c>
      <c r="E152" s="6">
        <v>43607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47" t="str">
        <f t="shared" si="2"/>
        <v>9|PM2FD|1|05-22-2019</v>
      </c>
      <c r="Q152" s="50">
        <v>24.166217737939732</v>
      </c>
      <c r="R152" s="51">
        <v>15.09726409191741</v>
      </c>
      <c r="S152" s="52">
        <v>1.6007017954251426</v>
      </c>
      <c r="T152" s="52">
        <v>866.40282600020703</v>
      </c>
    </row>
    <row r="153" spans="1:20" x14ac:dyDescent="0.25">
      <c r="A153" s="47">
        <v>9</v>
      </c>
      <c r="B153" s="47" t="s">
        <v>124</v>
      </c>
      <c r="C153" s="49">
        <v>1</v>
      </c>
      <c r="D153" s="49" t="s">
        <v>8</v>
      </c>
      <c r="E153" s="6">
        <v>43607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47" t="str">
        <f t="shared" si="2"/>
        <v>9|PM2BD|1|05-22-2019</v>
      </c>
      <c r="Q153" s="50">
        <v>149.29201387324895</v>
      </c>
      <c r="R153" s="51">
        <v>99.940731471474891</v>
      </c>
      <c r="S153" s="52">
        <v>1.4938054952685624</v>
      </c>
      <c r="T153" s="52">
        <v>635.28077661964096</v>
      </c>
    </row>
    <row r="154" spans="1:20" x14ac:dyDescent="0.25">
      <c r="A154" s="47">
        <v>9</v>
      </c>
      <c r="B154" s="47" t="s">
        <v>143</v>
      </c>
      <c r="C154" s="49">
        <v>1</v>
      </c>
      <c r="D154" s="49" t="s">
        <v>8</v>
      </c>
      <c r="E154" s="6">
        <v>43608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47" t="str">
        <f t="shared" si="2"/>
        <v>9|PM3FD|1|05-23-2019</v>
      </c>
      <c r="Q154" s="50">
        <v>305.04355659654971</v>
      </c>
      <c r="R154" s="51">
        <v>182.41505033843353</v>
      </c>
      <c r="S154" s="52">
        <v>1.6722499378785043</v>
      </c>
      <c r="T154" s="52">
        <v>918.38869043445118</v>
      </c>
    </row>
    <row r="155" spans="1:20" x14ac:dyDescent="0.25">
      <c r="A155" s="47">
        <v>9</v>
      </c>
      <c r="B155" s="47" t="s">
        <v>144</v>
      </c>
      <c r="C155" s="49">
        <v>1</v>
      </c>
      <c r="D155" s="49" t="s">
        <v>8</v>
      </c>
      <c r="E155" s="6">
        <v>43608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47" t="str">
        <f t="shared" si="2"/>
        <v>9|PM3BD|1|05-23-2019</v>
      </c>
      <c r="Q155" s="50">
        <v>208.99878383856586</v>
      </c>
      <c r="R155" s="51">
        <v>133.05267049655879</v>
      </c>
      <c r="S155" s="52">
        <v>1.570797362116616</v>
      </c>
      <c r="T155" s="52">
        <v>656.34000495530711</v>
      </c>
    </row>
    <row r="156" spans="1:20" x14ac:dyDescent="0.25">
      <c r="A156" s="47">
        <v>9</v>
      </c>
      <c r="B156" s="47" t="s">
        <v>105</v>
      </c>
      <c r="C156" s="49">
        <v>1</v>
      </c>
      <c r="D156" s="49" t="s">
        <v>8</v>
      </c>
      <c r="E156" s="6">
        <v>43606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47" t="str">
        <f t="shared" si="2"/>
        <v>9|PM1FE|1|05-21-2019</v>
      </c>
      <c r="Q156" s="50">
        <v>26.822440430611231</v>
      </c>
      <c r="R156" s="51">
        <v>17.575348387463741</v>
      </c>
      <c r="S156" s="52">
        <v>1.5261399000058125</v>
      </c>
      <c r="T156" s="52">
        <v>841.34738942578008</v>
      </c>
    </row>
    <row r="157" spans="1:20" x14ac:dyDescent="0.25">
      <c r="A157" s="47">
        <v>9</v>
      </c>
      <c r="B157" s="47" t="s">
        <v>106</v>
      </c>
      <c r="C157" s="49">
        <v>1</v>
      </c>
      <c r="D157" s="49" t="s">
        <v>8</v>
      </c>
      <c r="E157" s="6">
        <v>43606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47" t="str">
        <f t="shared" si="2"/>
        <v>9|PM1BE|1|05-21-2019</v>
      </c>
      <c r="Q157" s="50">
        <v>293.81289131120218</v>
      </c>
      <c r="R157" s="51">
        <v>177.39554064046413</v>
      </c>
      <c r="S157" s="52">
        <v>1.6562586085897535</v>
      </c>
      <c r="T157" s="52">
        <v>674.34793698685428</v>
      </c>
    </row>
    <row r="158" spans="1:20" x14ac:dyDescent="0.25">
      <c r="A158" s="47">
        <v>9</v>
      </c>
      <c r="B158" s="47" t="s">
        <v>125</v>
      </c>
      <c r="C158" s="49">
        <v>1</v>
      </c>
      <c r="D158" s="49" t="s">
        <v>8</v>
      </c>
      <c r="E158" s="6">
        <v>43607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47" t="str">
        <f t="shared" si="2"/>
        <v>9|PM2FE|1|05-22-2019</v>
      </c>
      <c r="Q158" s="50">
        <v>18.266339354083151</v>
      </c>
      <c r="R158" s="51">
        <v>11.616506455833001</v>
      </c>
      <c r="S158" s="52">
        <v>1.5724468818171289</v>
      </c>
      <c r="T158" s="52">
        <v>662.28825771493655</v>
      </c>
    </row>
    <row r="159" spans="1:20" x14ac:dyDescent="0.25">
      <c r="A159" s="47">
        <v>9</v>
      </c>
      <c r="B159" s="47" t="s">
        <v>126</v>
      </c>
      <c r="C159" s="49">
        <v>1</v>
      </c>
      <c r="D159" s="49" t="s">
        <v>8</v>
      </c>
      <c r="E159" s="6">
        <v>43607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47" t="str">
        <f t="shared" si="2"/>
        <v>9|PM2BE|1|05-22-2019</v>
      </c>
      <c r="Q159" s="50">
        <v>320.22260258546908</v>
      </c>
      <c r="R159" s="51">
        <v>194.44422956600874</v>
      </c>
      <c r="S159" s="52">
        <v>1.6468609189390311</v>
      </c>
      <c r="T159" s="52">
        <v>679.36649768903965</v>
      </c>
    </row>
    <row r="160" spans="1:20" x14ac:dyDescent="0.25">
      <c r="A160" s="47">
        <v>9</v>
      </c>
      <c r="B160" s="47" t="s">
        <v>145</v>
      </c>
      <c r="C160" s="49">
        <v>1</v>
      </c>
      <c r="D160" s="49" t="s">
        <v>8</v>
      </c>
      <c r="E160" s="6">
        <v>43608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47" t="str">
        <f t="shared" si="2"/>
        <v>9|PM3FE|1|05-23-2019</v>
      </c>
      <c r="Q160" s="50">
        <v>166.27854601144094</v>
      </c>
      <c r="R160" s="51">
        <v>107.02053353051591</v>
      </c>
      <c r="S160" s="52">
        <v>1.5537069432010275</v>
      </c>
      <c r="T160" s="52">
        <v>701.34684766706641</v>
      </c>
    </row>
    <row r="161" spans="1:20" x14ac:dyDescent="0.25">
      <c r="A161" s="47">
        <v>9</v>
      </c>
      <c r="B161" s="47" t="s">
        <v>146</v>
      </c>
      <c r="C161" s="49">
        <v>1</v>
      </c>
      <c r="D161" s="49" t="s">
        <v>8</v>
      </c>
      <c r="E161" s="6">
        <v>43608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47" t="str">
        <f t="shared" si="2"/>
        <v>9|PM3BE|1|05-23-2019</v>
      </c>
      <c r="Q161" s="50">
        <v>39.086978064051166</v>
      </c>
      <c r="R161" s="51">
        <v>150.72606791422555</v>
      </c>
      <c r="S161" s="52">
        <v>0.25932460525869083</v>
      </c>
      <c r="T161" s="52">
        <v>987.41374930940037</v>
      </c>
    </row>
    <row r="162" spans="1:20" x14ac:dyDescent="0.25">
      <c r="A162" s="47">
        <v>9</v>
      </c>
      <c r="B162" s="47" t="s">
        <v>161</v>
      </c>
      <c r="C162" s="49">
        <v>1</v>
      </c>
      <c r="D162" s="49" t="s">
        <v>9</v>
      </c>
      <c r="E162" s="6">
        <v>43609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47" t="str">
        <f t="shared" si="2"/>
        <v>9|CA1|1|05-24-2019</v>
      </c>
      <c r="Q162" s="50">
        <v>18.825818656817262</v>
      </c>
      <c r="R162" s="51">
        <v>13.759626869916385</v>
      </c>
      <c r="S162" s="52">
        <v>1.3681925269338109</v>
      </c>
      <c r="T162" s="52">
        <v>999.30992745248682</v>
      </c>
    </row>
    <row r="163" spans="1:20" x14ac:dyDescent="0.25">
      <c r="A163" s="47">
        <v>9</v>
      </c>
      <c r="B163" s="47" t="s">
        <v>162</v>
      </c>
      <c r="C163" s="49">
        <v>1</v>
      </c>
      <c r="D163" s="49" t="s">
        <v>8</v>
      </c>
      <c r="E163" s="6">
        <v>43609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47" t="str">
        <f t="shared" si="2"/>
        <v>9|CA2|1|05-24-2019</v>
      </c>
      <c r="Q163" s="50">
        <v>491.32372415656954</v>
      </c>
      <c r="R163" s="51">
        <v>286.47585461577836</v>
      </c>
      <c r="S163" s="52">
        <v>1.7150615531474138</v>
      </c>
      <c r="T163" s="52">
        <v>387.13076051855194</v>
      </c>
    </row>
    <row r="164" spans="1:20" x14ac:dyDescent="0.25">
      <c r="A164" s="47">
        <v>9</v>
      </c>
      <c r="B164" s="47" t="s">
        <v>107</v>
      </c>
      <c r="C164" s="49">
        <v>1</v>
      </c>
      <c r="D164" s="49" t="s">
        <v>8</v>
      </c>
      <c r="E164" s="6">
        <v>43613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47" t="str">
        <f t="shared" si="2"/>
        <v>9|BR1FD|1|05-28-2019</v>
      </c>
      <c r="Q164" s="50">
        <v>59.206206927615867</v>
      </c>
      <c r="R164" s="51">
        <v>44.883675558841929</v>
      </c>
      <c r="S164" s="52">
        <v>1.319103353066468</v>
      </c>
      <c r="T164" s="52">
        <v>602.30137841455792</v>
      </c>
    </row>
    <row r="165" spans="1:20" x14ac:dyDescent="0.25">
      <c r="A165" s="47">
        <v>9</v>
      </c>
      <c r="B165" s="47" t="s">
        <v>127</v>
      </c>
      <c r="C165" s="49">
        <v>1</v>
      </c>
      <c r="D165" s="49" t="s">
        <v>8</v>
      </c>
      <c r="E165" s="6">
        <v>43613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47" t="str">
        <f t="shared" si="2"/>
        <v>9|BR2FD|1|05-28-2019</v>
      </c>
      <c r="Q165" s="50">
        <v>426.0864825908742</v>
      </c>
      <c r="R165" s="51">
        <v>309.97212900290083</v>
      </c>
      <c r="S165" s="52">
        <v>1.374596109532437</v>
      </c>
      <c r="T165" s="52">
        <v>518.30753284234072</v>
      </c>
    </row>
    <row r="166" spans="1:20" x14ac:dyDescent="0.25">
      <c r="A166" s="47">
        <v>9</v>
      </c>
      <c r="B166" s="47" t="s">
        <v>147</v>
      </c>
      <c r="C166" s="49">
        <v>1</v>
      </c>
      <c r="D166" s="49" t="s">
        <v>8</v>
      </c>
      <c r="E166" s="6">
        <v>43613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47" t="str">
        <f t="shared" si="2"/>
        <v>9|BR3FD|1|05-28-2019</v>
      </c>
      <c r="Q166" s="50">
        <v>782.42196297464079</v>
      </c>
      <c r="R166" s="51">
        <v>481.66577555315399</v>
      </c>
      <c r="S166" s="52">
        <v>1.6244084647203609</v>
      </c>
      <c r="T166" s="52">
        <v>689.31640608038356</v>
      </c>
    </row>
    <row r="167" spans="1:20" x14ac:dyDescent="0.25">
      <c r="A167" s="47">
        <v>9</v>
      </c>
      <c r="B167" s="47" t="s">
        <v>108</v>
      </c>
      <c r="C167" s="49">
        <v>1</v>
      </c>
      <c r="D167" s="49" t="s">
        <v>10</v>
      </c>
      <c r="E167" s="6">
        <v>43614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47" t="str">
        <f t="shared" si="2"/>
        <v>9|RD1FD|1|05-29-2019</v>
      </c>
      <c r="Q167" s="50">
        <v>2328.3679113553444</v>
      </c>
      <c r="R167" s="51">
        <v>1761.4416131050566</v>
      </c>
      <c r="S167" s="52">
        <v>1.3218535851727236</v>
      </c>
      <c r="T167" s="52">
        <v>850.24159195136951</v>
      </c>
    </row>
    <row r="168" spans="1:20" x14ac:dyDescent="0.25">
      <c r="A168" s="47">
        <v>9</v>
      </c>
      <c r="B168" s="47" t="s">
        <v>128</v>
      </c>
      <c r="C168" s="49">
        <v>1</v>
      </c>
      <c r="D168" s="49" t="s">
        <v>10</v>
      </c>
      <c r="E168" s="6">
        <v>43614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47" t="str">
        <f t="shared" si="2"/>
        <v>9|RD2FE|1|05-29-2019</v>
      </c>
      <c r="Q168" s="50">
        <v>2960.8466285302466</v>
      </c>
      <c r="R168" s="51">
        <v>2587.6168022296797</v>
      </c>
      <c r="S168" s="52">
        <v>1.1442369001387549</v>
      </c>
      <c r="T168" s="52">
        <v>651.1690948027898</v>
      </c>
    </row>
    <row r="169" spans="1:20" x14ac:dyDescent="0.25">
      <c r="A169" s="47">
        <v>9</v>
      </c>
      <c r="B169" s="47" t="s">
        <v>148</v>
      </c>
      <c r="C169" s="49">
        <v>1</v>
      </c>
      <c r="D169" s="49" t="s">
        <v>10</v>
      </c>
      <c r="E169" s="6">
        <v>43614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47" t="str">
        <f t="shared" si="2"/>
        <v>9|RD3FE|1|05-29-2019</v>
      </c>
      <c r="Q169" s="50">
        <v>2892.5261925138502</v>
      </c>
      <c r="R169" s="51">
        <v>2552.59200273022</v>
      </c>
      <c r="S169" s="52">
        <v>1.1331721596792754</v>
      </c>
      <c r="T169" s="52">
        <v>638.16468682918344</v>
      </c>
    </row>
    <row r="170" spans="1:20" x14ac:dyDescent="0.25">
      <c r="A170" s="47">
        <v>9</v>
      </c>
      <c r="B170" s="47" t="s">
        <v>109</v>
      </c>
      <c r="C170" s="49">
        <v>1</v>
      </c>
      <c r="D170" s="49" t="s">
        <v>8</v>
      </c>
      <c r="E170" s="6">
        <v>43615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47" t="str">
        <f t="shared" si="2"/>
        <v>9|UR1FE|1|05-30-2019</v>
      </c>
      <c r="Q170" s="50">
        <v>555.64641232376925</v>
      </c>
      <c r="R170" s="51">
        <v>353.27222569819691</v>
      </c>
      <c r="S170" s="52">
        <v>1.5728562052270199</v>
      </c>
      <c r="T170" s="52">
        <v>780.30104945035635</v>
      </c>
    </row>
    <row r="171" spans="1:20" x14ac:dyDescent="0.25">
      <c r="A171" s="47">
        <v>9</v>
      </c>
      <c r="B171" s="47" t="s">
        <v>129</v>
      </c>
      <c r="C171" s="49">
        <v>1</v>
      </c>
      <c r="D171" s="49" t="s">
        <v>11</v>
      </c>
      <c r="E171" s="6">
        <v>43615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47" t="str">
        <f t="shared" si="2"/>
        <v>9|UR2FD|1|05-30-2019</v>
      </c>
      <c r="Q171" s="50">
        <v>73.893608396018209</v>
      </c>
      <c r="R171" s="51">
        <v>198.83015755645297</v>
      </c>
      <c r="S171" s="52">
        <v>0.37164185405344219</v>
      </c>
      <c r="T171" s="52">
        <v>524.16932555413962</v>
      </c>
    </row>
    <row r="172" spans="1:20" x14ac:dyDescent="0.25">
      <c r="A172" s="47">
        <v>9</v>
      </c>
      <c r="B172" s="47" t="s">
        <v>149</v>
      </c>
      <c r="C172" s="49">
        <v>1</v>
      </c>
      <c r="D172" s="49" t="s">
        <v>11</v>
      </c>
      <c r="E172" s="6">
        <v>43615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47" t="str">
        <f t="shared" si="2"/>
        <v>9|UR3FE|1|05-30-2019</v>
      </c>
      <c r="Q172" s="50">
        <v>66.016152425566418</v>
      </c>
      <c r="R172" s="51">
        <v>61.979631420283262</v>
      </c>
      <c r="S172" s="52">
        <v>1.0651265732432571</v>
      </c>
      <c r="T172" s="52">
        <v>642.2037838510513</v>
      </c>
    </row>
    <row r="173" spans="1:20" x14ac:dyDescent="0.25">
      <c r="A173" s="47">
        <v>9</v>
      </c>
      <c r="B173" s="47" t="s">
        <v>150</v>
      </c>
      <c r="C173" s="49">
        <v>1</v>
      </c>
      <c r="D173" s="49" t="s">
        <v>11</v>
      </c>
      <c r="E173" s="6">
        <v>43616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47" t="str">
        <f t="shared" si="2"/>
        <v>9|UR3BE|1|05-31-2019</v>
      </c>
      <c r="Q173" s="50">
        <v>137.25606954641682</v>
      </c>
      <c r="R173" s="51">
        <v>384.04300096695295</v>
      </c>
      <c r="S173" s="52">
        <v>0.35739765911845839</v>
      </c>
      <c r="T173" s="52">
        <v>395.07896337774088</v>
      </c>
    </row>
    <row r="174" spans="1:20" x14ac:dyDescent="0.25">
      <c r="A174" s="47">
        <v>9</v>
      </c>
      <c r="B174" s="47" t="s">
        <v>110</v>
      </c>
      <c r="C174" s="49">
        <v>1</v>
      </c>
      <c r="D174" s="49" t="s">
        <v>8</v>
      </c>
      <c r="E174" s="6">
        <v>43619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47" t="str">
        <f t="shared" si="2"/>
        <v>9|BN1FE|1|06-03-2019</v>
      </c>
      <c r="Q174" s="50">
        <v>29.172586820413493</v>
      </c>
      <c r="R174" s="51">
        <v>15.874608952846822</v>
      </c>
      <c r="S174" s="52">
        <v>1.8376885318603027</v>
      </c>
      <c r="T174" s="52">
        <v>325.10725008404654</v>
      </c>
    </row>
    <row r="175" spans="1:20" x14ac:dyDescent="0.25">
      <c r="A175" s="47">
        <v>9</v>
      </c>
      <c r="B175" s="47" t="s">
        <v>111</v>
      </c>
      <c r="C175" s="49">
        <v>1</v>
      </c>
      <c r="D175" s="49" t="s">
        <v>11</v>
      </c>
      <c r="E175" s="6">
        <v>43619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47" t="str">
        <f t="shared" si="2"/>
        <v>9|BN1BE|1|06-03-2019</v>
      </c>
      <c r="Q175" s="50">
        <v>61.975316427187963</v>
      </c>
      <c r="R175" s="51">
        <v>238.43541323019167</v>
      </c>
      <c r="S175" s="52">
        <v>0.25992496495206191</v>
      </c>
      <c r="T175" s="52">
        <v>517.24503996762769</v>
      </c>
    </row>
    <row r="176" spans="1:20" x14ac:dyDescent="0.25">
      <c r="A176" s="47">
        <v>9</v>
      </c>
      <c r="B176" s="47" t="s">
        <v>130</v>
      </c>
      <c r="C176" s="49">
        <v>1</v>
      </c>
      <c r="D176" s="49" t="s">
        <v>8</v>
      </c>
      <c r="E176" s="6">
        <v>43620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47" t="str">
        <f t="shared" si="2"/>
        <v>9|BN2FE|1|06-04-2019</v>
      </c>
      <c r="Q176" s="50">
        <v>380.3462006215936</v>
      </c>
      <c r="R176" s="51">
        <v>223.31835504237529</v>
      </c>
      <c r="S176" s="52">
        <v>1.7031569149316985</v>
      </c>
      <c r="T176" s="52">
        <v>553.21971919174064</v>
      </c>
    </row>
    <row r="177" spans="1:20" x14ac:dyDescent="0.25">
      <c r="A177" s="47">
        <v>9</v>
      </c>
      <c r="B177" s="47" t="s">
        <v>131</v>
      </c>
      <c r="C177" s="49">
        <v>1</v>
      </c>
      <c r="D177" s="49" t="s">
        <v>11</v>
      </c>
      <c r="E177" s="6">
        <v>43620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47" t="str">
        <f t="shared" si="2"/>
        <v>9|BN2BE|1|06-04-2019</v>
      </c>
      <c r="Q177" s="50">
        <v>194.49655420926985</v>
      </c>
      <c r="R177" s="51">
        <v>163.43473067516067</v>
      </c>
      <c r="S177" s="52">
        <v>1.1900564427511249</v>
      </c>
      <c r="T177" s="52">
        <v>583.24032917106194</v>
      </c>
    </row>
    <row r="178" spans="1:20" x14ac:dyDescent="0.25">
      <c r="A178" s="47">
        <v>9</v>
      </c>
      <c r="B178" s="47" t="s">
        <v>151</v>
      </c>
      <c r="C178" s="49">
        <v>1</v>
      </c>
      <c r="D178" s="49" t="s">
        <v>11</v>
      </c>
      <c r="E178" s="6">
        <v>43621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47" t="str">
        <f t="shared" si="2"/>
        <v>9|BN3FE|1|06-05-2019</v>
      </c>
      <c r="Q178" s="50">
        <v>92.616179451376055</v>
      </c>
      <c r="R178" s="51">
        <v>94.253085717535981</v>
      </c>
      <c r="S178" s="52">
        <v>0.98263286285325957</v>
      </c>
      <c r="T178" s="52">
        <v>441.25799777317758</v>
      </c>
    </row>
    <row r="179" spans="1:20" x14ac:dyDescent="0.25">
      <c r="A179" s="47">
        <v>9</v>
      </c>
      <c r="B179" s="47" t="s">
        <v>152</v>
      </c>
      <c r="C179" s="49">
        <v>1</v>
      </c>
      <c r="D179" s="49" t="s">
        <v>11</v>
      </c>
      <c r="E179" s="6">
        <v>43621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47" t="str">
        <f t="shared" si="2"/>
        <v>9|BN3BE|1|06-05-2019</v>
      </c>
      <c r="Q179" s="50">
        <v>36.212512949867119</v>
      </c>
      <c r="R179" s="51">
        <v>39.837733917297086</v>
      </c>
      <c r="S179" s="52">
        <v>0.90900032178145707</v>
      </c>
      <c r="T179" s="52">
        <v>522.21226423768724</v>
      </c>
    </row>
    <row r="180" spans="1:20" x14ac:dyDescent="0.25">
      <c r="A180" s="47">
        <v>9</v>
      </c>
      <c r="B180" s="47" t="s">
        <v>112</v>
      </c>
      <c r="C180" s="49">
        <v>1</v>
      </c>
      <c r="D180" s="49" t="s">
        <v>8</v>
      </c>
      <c r="E180" s="6">
        <v>43622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47" t="str">
        <f t="shared" si="2"/>
        <v>9|SM1FD|1|06-06-2019</v>
      </c>
      <c r="Q180" s="50">
        <v>281.82928696905543</v>
      </c>
      <c r="R180" s="51">
        <v>192.75422330925431</v>
      </c>
      <c r="S180" s="52">
        <v>1.4621173125576052</v>
      </c>
      <c r="T180" s="52">
        <v>828.35102727136677</v>
      </c>
    </row>
    <row r="181" spans="1:20" x14ac:dyDescent="0.25">
      <c r="A181" s="47">
        <v>9</v>
      </c>
      <c r="B181" s="47" t="s">
        <v>113</v>
      </c>
      <c r="C181" s="49">
        <v>1</v>
      </c>
      <c r="D181" s="49" t="s">
        <v>11</v>
      </c>
      <c r="E181" s="6">
        <v>43622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47" t="str">
        <f t="shared" si="2"/>
        <v>9|SM1BD|1|06-06-2019</v>
      </c>
      <c r="Q181" s="50">
        <v>311.97000135129048</v>
      </c>
      <c r="R181" s="51">
        <v>201.84875718104772</v>
      </c>
      <c r="S181" s="52">
        <v>1.5455631518774713</v>
      </c>
      <c r="T181" s="52">
        <v>706.339898558051</v>
      </c>
    </row>
    <row r="182" spans="1:20" x14ac:dyDescent="0.25">
      <c r="A182" s="47">
        <v>9</v>
      </c>
      <c r="B182" s="47" t="s">
        <v>132</v>
      </c>
      <c r="C182" s="49">
        <v>1</v>
      </c>
      <c r="D182" s="49" t="s">
        <v>8</v>
      </c>
      <c r="E182" s="6">
        <v>43623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47" t="str">
        <f t="shared" si="2"/>
        <v>9|SM2FD|1|06-07-2019</v>
      </c>
      <c r="Q182" s="50" t="s">
        <v>167</v>
      </c>
      <c r="R182" s="50" t="s">
        <v>167</v>
      </c>
      <c r="S182" s="50" t="s">
        <v>167</v>
      </c>
      <c r="T182" s="50" t="s">
        <v>167</v>
      </c>
    </row>
    <row r="183" spans="1:20" x14ac:dyDescent="0.25">
      <c r="A183" s="47">
        <v>9</v>
      </c>
      <c r="B183" s="47" t="s">
        <v>133</v>
      </c>
      <c r="C183" s="49">
        <v>1</v>
      </c>
      <c r="D183" s="49" t="s">
        <v>8</v>
      </c>
      <c r="E183" s="6">
        <v>43623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47" t="str">
        <f t="shared" si="2"/>
        <v>9|SM2BD|1|06-07-2019</v>
      </c>
      <c r="Q183" s="50" t="s">
        <v>167</v>
      </c>
      <c r="R183" s="50" t="s">
        <v>167</v>
      </c>
      <c r="S183" s="50" t="s">
        <v>167</v>
      </c>
      <c r="T183" s="50" t="s">
        <v>167</v>
      </c>
    </row>
    <row r="184" spans="1:20" x14ac:dyDescent="0.25">
      <c r="A184" s="47">
        <v>9</v>
      </c>
      <c r="B184" s="47" t="s">
        <v>153</v>
      </c>
      <c r="C184" s="49">
        <v>1</v>
      </c>
      <c r="D184" s="49" t="s">
        <v>8</v>
      </c>
      <c r="E184" s="6">
        <v>43626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47" t="str">
        <f t="shared" si="2"/>
        <v>9|SM3FD|1|06-10-2019</v>
      </c>
      <c r="Q184" s="50">
        <v>34.912373316517275</v>
      </c>
      <c r="R184" s="50">
        <v>40.50938513167624</v>
      </c>
      <c r="S184" s="50">
        <v>0.86183419479298906</v>
      </c>
      <c r="T184" s="52">
        <v>541.29031438246204</v>
      </c>
    </row>
    <row r="185" spans="1:20" x14ac:dyDescent="0.25">
      <c r="A185" s="47">
        <v>9</v>
      </c>
      <c r="B185" s="47" t="s">
        <v>154</v>
      </c>
      <c r="C185" s="49">
        <v>1</v>
      </c>
      <c r="D185" s="49" t="s">
        <v>11</v>
      </c>
      <c r="E185" s="6">
        <v>43626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47" t="str">
        <f t="shared" si="2"/>
        <v>9|SM3BD|1|06-10-2019</v>
      </c>
      <c r="Q185" s="50">
        <v>27.468168100536012</v>
      </c>
      <c r="R185" s="51">
        <v>30.799101302542518</v>
      </c>
      <c r="S185" s="52">
        <v>0.89184966245325048</v>
      </c>
      <c r="T185" s="52">
        <v>815.40077672307109</v>
      </c>
    </row>
    <row r="186" spans="1:20" x14ac:dyDescent="0.25">
      <c r="A186" s="47">
        <v>9</v>
      </c>
      <c r="B186" s="47" t="s">
        <v>114</v>
      </c>
      <c r="C186" s="49">
        <v>1</v>
      </c>
      <c r="D186" s="49" t="s">
        <v>8</v>
      </c>
      <c r="E186" s="6">
        <v>43627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47" t="str">
        <f t="shared" si="2"/>
        <v>9|SM1FE|1|06-11-2019</v>
      </c>
      <c r="Q186" s="50">
        <v>425.94108373496692</v>
      </c>
      <c r="R186" s="51">
        <v>286.64035037824925</v>
      </c>
      <c r="S186" s="52">
        <v>1.4859774039938798</v>
      </c>
      <c r="T186" s="52">
        <v>868.39158191121635</v>
      </c>
    </row>
    <row r="187" spans="1:20" x14ac:dyDescent="0.25">
      <c r="A187" s="47">
        <v>9</v>
      </c>
      <c r="B187" s="47" t="s">
        <v>115</v>
      </c>
      <c r="C187" s="49">
        <v>1</v>
      </c>
      <c r="D187" s="49" t="s">
        <v>8</v>
      </c>
      <c r="E187" s="6">
        <v>43627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47" t="str">
        <f t="shared" si="2"/>
        <v>9|SM1BE|1|06-11-2019</v>
      </c>
      <c r="Q187" s="50">
        <v>314.38250529255436</v>
      </c>
      <c r="R187" s="51">
        <v>210.255104942836</v>
      </c>
      <c r="S187" s="52">
        <v>1.4952431494019061</v>
      </c>
      <c r="T187" s="52">
        <v>864.36457276599765</v>
      </c>
    </row>
    <row r="188" spans="1:20" x14ac:dyDescent="0.25">
      <c r="A188" s="47">
        <v>9</v>
      </c>
      <c r="B188" s="47" t="s">
        <v>134</v>
      </c>
      <c r="C188" s="49">
        <v>1</v>
      </c>
      <c r="D188" s="49" t="s">
        <v>8</v>
      </c>
      <c r="E188" s="6">
        <v>43628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47" t="str">
        <f t="shared" si="2"/>
        <v>9|SM2FE|1|06-12-2019</v>
      </c>
      <c r="Q188" s="50">
        <v>281.01950362596278</v>
      </c>
      <c r="R188" s="51">
        <v>184.04362664239804</v>
      </c>
      <c r="S188" s="52">
        <v>1.5269178767705529</v>
      </c>
      <c r="T188" s="52">
        <v>754.35466511695336</v>
      </c>
    </row>
    <row r="189" spans="1:20" x14ac:dyDescent="0.25">
      <c r="A189" s="47">
        <v>9</v>
      </c>
      <c r="B189" s="47" t="s">
        <v>135</v>
      </c>
      <c r="C189" s="49">
        <v>1</v>
      </c>
      <c r="D189" s="49" t="s">
        <v>8</v>
      </c>
      <c r="E189" s="6">
        <v>43628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47" t="str">
        <f t="shared" si="2"/>
        <v>9|SM2BE|1|06-12-2019</v>
      </c>
      <c r="Q189" s="50">
        <v>332.59907211386877</v>
      </c>
      <c r="R189" s="51">
        <v>229.94101586940445</v>
      </c>
      <c r="S189" s="52">
        <v>1.4464538692947639</v>
      </c>
      <c r="T189" s="52">
        <v>795.33669527990753</v>
      </c>
    </row>
    <row r="190" spans="1:20" x14ac:dyDescent="0.25">
      <c r="A190" s="47">
        <v>9</v>
      </c>
      <c r="B190" s="47" t="s">
        <v>155</v>
      </c>
      <c r="C190" s="49">
        <v>1</v>
      </c>
      <c r="D190" s="49" t="s">
        <v>8</v>
      </c>
      <c r="E190" s="6">
        <v>43629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47" t="str">
        <f t="shared" si="2"/>
        <v>9|SM3FE|1|06-13-2019</v>
      </c>
      <c r="Q190" s="50">
        <v>621.46065492545381</v>
      </c>
      <c r="R190" s="51">
        <v>397.13372390648999</v>
      </c>
      <c r="S190" s="52">
        <v>1.56486497498204</v>
      </c>
      <c r="T190" s="52">
        <v>849.35821452212178</v>
      </c>
    </row>
    <row r="191" spans="1:20" x14ac:dyDescent="0.25">
      <c r="A191" s="47">
        <v>9</v>
      </c>
      <c r="B191" s="47" t="s">
        <v>156</v>
      </c>
      <c r="C191" s="49">
        <v>1</v>
      </c>
      <c r="D191" s="49" t="s">
        <v>8</v>
      </c>
      <c r="E191" s="6">
        <v>43629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47" t="str">
        <f t="shared" si="2"/>
        <v>9|SM3BE|1|06-13-2019</v>
      </c>
      <c r="Q191" s="50">
        <v>377.23372821044097</v>
      </c>
      <c r="R191" s="51">
        <v>253.68693475911496</v>
      </c>
      <c r="S191" s="52">
        <v>1.4870049518657247</v>
      </c>
      <c r="T191" s="52">
        <v>669.32913154655421</v>
      </c>
    </row>
    <row r="192" spans="1:20" x14ac:dyDescent="0.25">
      <c r="A192" s="47">
        <v>9</v>
      </c>
      <c r="B192" s="47" t="s">
        <v>116</v>
      </c>
      <c r="C192" s="49">
        <v>1</v>
      </c>
      <c r="D192" s="49" t="s">
        <v>8</v>
      </c>
      <c r="E192" s="6">
        <v>43632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47" t="str">
        <f t="shared" si="2"/>
        <v>9|CR1FD|1|06-16-2019</v>
      </c>
      <c r="Q192" s="50">
        <v>560.77239763974592</v>
      </c>
      <c r="R192" s="51">
        <v>383.07445537796485</v>
      </c>
      <c r="S192" s="52">
        <v>1.4638731185728719</v>
      </c>
      <c r="T192" s="52">
        <v>681.34195601959129</v>
      </c>
    </row>
    <row r="193" spans="1:20" x14ac:dyDescent="0.25">
      <c r="A193" s="47">
        <v>9</v>
      </c>
      <c r="B193" s="47" t="s">
        <v>117</v>
      </c>
      <c r="C193" s="49">
        <v>1</v>
      </c>
      <c r="D193" s="49" t="s">
        <v>8</v>
      </c>
      <c r="E193" s="6">
        <v>43632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47" t="str">
        <f t="shared" si="2"/>
        <v>9|CR1BD|1|06-16-2019</v>
      </c>
      <c r="Q193" s="50">
        <v>146.03053916490248</v>
      </c>
      <c r="R193" s="51">
        <v>91.973437233376941</v>
      </c>
      <c r="S193" s="52">
        <v>1.5877468925550642</v>
      </c>
      <c r="T193" s="52">
        <v>736.35380496048617</v>
      </c>
    </row>
    <row r="194" spans="1:20" x14ac:dyDescent="0.25">
      <c r="A194" s="47">
        <v>9</v>
      </c>
      <c r="B194" s="47" t="s">
        <v>136</v>
      </c>
      <c r="C194" s="49">
        <v>1</v>
      </c>
      <c r="D194" s="49" t="s">
        <v>8</v>
      </c>
      <c r="E194" s="6">
        <v>43631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47" t="str">
        <f t="shared" si="2"/>
        <v>9|CR2FD|1|06-15-2019</v>
      </c>
      <c r="Q194" s="50">
        <v>334.53087698752307</v>
      </c>
      <c r="R194" s="51">
        <v>217.68915306296572</v>
      </c>
      <c r="S194" s="52">
        <v>1.536736545117438</v>
      </c>
      <c r="T194" s="52">
        <v>792.33775265609268</v>
      </c>
    </row>
    <row r="195" spans="1:20" x14ac:dyDescent="0.25">
      <c r="A195" s="47">
        <v>9</v>
      </c>
      <c r="B195" s="47" t="s">
        <v>137</v>
      </c>
      <c r="C195" s="49">
        <v>1</v>
      </c>
      <c r="D195" s="49" t="s">
        <v>11</v>
      </c>
      <c r="E195" s="6">
        <v>43631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47" t="str">
        <f t="shared" si="2"/>
        <v>9|CR2BD|1|06-15-2019</v>
      </c>
      <c r="Q195" s="50">
        <v>107.82370163506148</v>
      </c>
      <c r="R195" s="51">
        <v>270.97997838575736</v>
      </c>
      <c r="S195" s="52">
        <v>0.39790283502631157</v>
      </c>
      <c r="T195" s="52">
        <v>715.36955523593485</v>
      </c>
    </row>
    <row r="196" spans="1:20" x14ac:dyDescent="0.25">
      <c r="A196" s="47">
        <v>9</v>
      </c>
      <c r="B196" s="47" t="s">
        <v>157</v>
      </c>
      <c r="C196" s="49">
        <v>1</v>
      </c>
      <c r="D196" s="49" t="s">
        <v>9</v>
      </c>
      <c r="E196" s="6">
        <v>43635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47" t="str">
        <f t="shared" si="2"/>
        <v>9|CR3FD|1|06-19-2019</v>
      </c>
      <c r="Q196" s="50">
        <v>32.022971938200982</v>
      </c>
      <c r="R196" s="51">
        <v>21.931687617314147</v>
      </c>
      <c r="S196" s="52">
        <v>1.4601234750817895</v>
      </c>
      <c r="T196" s="52">
        <v>615.35433694676635</v>
      </c>
    </row>
    <row r="197" spans="1:20" x14ac:dyDescent="0.25">
      <c r="A197" s="47">
        <v>9</v>
      </c>
      <c r="B197" s="47" t="s">
        <v>158</v>
      </c>
      <c r="C197" s="49">
        <v>1</v>
      </c>
      <c r="D197" s="49" t="s">
        <v>8</v>
      </c>
      <c r="E197" s="6">
        <v>43635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47" t="str">
        <f t="shared" si="2"/>
        <v>9|CR3BD|1|06-19-2019</v>
      </c>
      <c r="Q197" s="50">
        <v>461.70406738435202</v>
      </c>
      <c r="R197" s="51">
        <v>302.08793583982708</v>
      </c>
      <c r="S197" s="52">
        <v>1.5283763851766543</v>
      </c>
      <c r="T197" s="52">
        <v>632.31524969733198</v>
      </c>
    </row>
    <row r="198" spans="1:20" x14ac:dyDescent="0.25">
      <c r="A198" s="47">
        <v>9</v>
      </c>
      <c r="B198" s="47" t="s">
        <v>118</v>
      </c>
      <c r="C198" s="49">
        <v>1</v>
      </c>
      <c r="D198" s="49" t="s">
        <v>8</v>
      </c>
      <c r="E198" s="6">
        <v>43636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47" t="str">
        <f t="shared" ref="P198:P203" si="3">CONCATENATE(A198,"|",B198,"|",C198,"|",TEXT(E198,"mm-dd-aaaa"))</f>
        <v>9|CR1FE|1|06-20-2019</v>
      </c>
      <c r="Q198" s="50">
        <v>441.95090311247242</v>
      </c>
      <c r="R198" s="51">
        <v>314.79199135430292</v>
      </c>
      <c r="S198" s="52">
        <v>1.4039458285171249</v>
      </c>
      <c r="T198" s="52">
        <v>691.32911517774562</v>
      </c>
    </row>
    <row r="199" spans="1:20" x14ac:dyDescent="0.25">
      <c r="A199" s="47">
        <v>9</v>
      </c>
      <c r="B199" s="47" t="s">
        <v>119</v>
      </c>
      <c r="C199" s="49">
        <v>1</v>
      </c>
      <c r="D199" s="49" t="s">
        <v>8</v>
      </c>
      <c r="E199" s="6">
        <v>43636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47" t="str">
        <f t="shared" si="3"/>
        <v>9|CR1BE|1|06-20-2019</v>
      </c>
      <c r="Q199" s="50">
        <v>222.21638664925004</v>
      </c>
      <c r="R199" s="51">
        <v>154.18116148114441</v>
      </c>
      <c r="S199" s="52">
        <v>1.4412680804485054</v>
      </c>
      <c r="T199" s="52">
        <v>548.19897007754616</v>
      </c>
    </row>
    <row r="200" spans="1:20" x14ac:dyDescent="0.25">
      <c r="A200" s="47">
        <v>9</v>
      </c>
      <c r="B200" s="47" t="s">
        <v>138</v>
      </c>
      <c r="C200" s="49">
        <v>1</v>
      </c>
      <c r="D200" s="49" t="s">
        <v>8</v>
      </c>
      <c r="E200" s="6">
        <v>43634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47" t="str">
        <f t="shared" si="3"/>
        <v>9|CR2FE|1|06-18-2019</v>
      </c>
      <c r="Q200" s="50">
        <v>245.48921219764875</v>
      </c>
      <c r="R200" s="51">
        <v>189.83834821682495</v>
      </c>
      <c r="S200" s="52">
        <v>1.2931486946844999</v>
      </c>
      <c r="T200" s="52">
        <v>643.32480462297633</v>
      </c>
    </row>
    <row r="201" spans="1:20" x14ac:dyDescent="0.25">
      <c r="A201" s="47">
        <v>9</v>
      </c>
      <c r="B201" s="47" t="s">
        <v>139</v>
      </c>
      <c r="C201" s="49">
        <v>1</v>
      </c>
      <c r="D201" s="49" t="s">
        <v>8</v>
      </c>
      <c r="E201" s="6">
        <v>43634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47" t="str">
        <f t="shared" si="3"/>
        <v>9|CR2BE|1|06-18-2019</v>
      </c>
      <c r="Q201" s="50">
        <v>274.43583622359353</v>
      </c>
      <c r="R201" s="51">
        <v>179.26932483931517</v>
      </c>
      <c r="S201" s="52">
        <v>1.5308577553330953</v>
      </c>
      <c r="T201" s="52">
        <v>619.32542743171848</v>
      </c>
    </row>
    <row r="202" spans="1:20" x14ac:dyDescent="0.25">
      <c r="A202" s="47">
        <v>9</v>
      </c>
      <c r="B202" s="47" t="s">
        <v>159</v>
      </c>
      <c r="C202" s="49">
        <v>1</v>
      </c>
      <c r="D202" s="49" t="s">
        <v>8</v>
      </c>
      <c r="E202" s="6">
        <v>43633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47" t="str">
        <f t="shared" si="3"/>
        <v>9|CR3FE|1|06-17-2019</v>
      </c>
      <c r="Q202" s="50">
        <v>376.67879825233098</v>
      </c>
      <c r="R202" s="51">
        <v>242.00466412604516</v>
      </c>
      <c r="S202" s="52">
        <v>1.5564939610260671</v>
      </c>
      <c r="T202" s="52">
        <v>700.34720857487071</v>
      </c>
    </row>
    <row r="203" spans="1:20" x14ac:dyDescent="0.25">
      <c r="A203" s="47">
        <v>9</v>
      </c>
      <c r="B203" s="47" t="s">
        <v>160</v>
      </c>
      <c r="C203" s="49">
        <v>1</v>
      </c>
      <c r="D203" s="49" t="s">
        <v>11</v>
      </c>
      <c r="E203" s="6">
        <v>43633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47" t="str">
        <f t="shared" si="3"/>
        <v>9|CR3BE|1|06-17-2019</v>
      </c>
      <c r="Q203" s="50">
        <v>16.216269537408227</v>
      </c>
      <c r="R203" s="51">
        <v>20.208082589158753</v>
      </c>
      <c r="S203" s="52">
        <v>0.80246453199414092</v>
      </c>
      <c r="T203" s="52">
        <v>603.34039860072858</v>
      </c>
    </row>
    <row r="204" spans="1:20" x14ac:dyDescent="0.25">
      <c r="A204" s="4">
        <v>10</v>
      </c>
      <c r="B204" s="47" t="s">
        <v>120</v>
      </c>
      <c r="C204" s="3">
        <v>1</v>
      </c>
      <c r="D204" s="3" t="s">
        <v>8</v>
      </c>
      <c r="E204" s="5">
        <v>43662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4" t="str">
        <f t="shared" ref="P204:P261" si="4">CONCATENATE(A204,"|",B204,"|",C204,"|",TEXT(E204,"mm-dd-aaaa"))</f>
        <v>10|PA1FD|1|07-16-2019</v>
      </c>
      <c r="Q204" s="15" t="s">
        <v>6</v>
      </c>
      <c r="R204" s="17" t="s">
        <v>6</v>
      </c>
      <c r="S204" s="16" t="s">
        <v>6</v>
      </c>
      <c r="T204" s="16" t="s">
        <v>6</v>
      </c>
    </row>
    <row r="205" spans="1:20" x14ac:dyDescent="0.25">
      <c r="A205" s="4">
        <v>10</v>
      </c>
      <c r="B205" s="47" t="s">
        <v>97</v>
      </c>
      <c r="C205" s="3">
        <v>1</v>
      </c>
      <c r="D205" s="3" t="s">
        <v>8</v>
      </c>
      <c r="E205" s="5">
        <v>43662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4" t="str">
        <f t="shared" si="4"/>
        <v>10|PA1BD|1|07-16-2019</v>
      </c>
      <c r="Q205" s="15" t="s">
        <v>6</v>
      </c>
      <c r="R205" s="17" t="s">
        <v>6</v>
      </c>
      <c r="S205" s="16" t="s">
        <v>6</v>
      </c>
      <c r="T205" s="16" t="s">
        <v>6</v>
      </c>
    </row>
    <row r="206" spans="1:20" x14ac:dyDescent="0.25">
      <c r="A206" s="4">
        <v>10</v>
      </c>
      <c r="B206" s="47" t="s">
        <v>98</v>
      </c>
      <c r="C206" s="3">
        <v>1</v>
      </c>
      <c r="D206" s="3" t="s">
        <v>8</v>
      </c>
      <c r="E206" s="5">
        <v>43663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4" t="str">
        <f t="shared" si="4"/>
        <v>10|PA2FD|1|07-17-2019</v>
      </c>
      <c r="Q206" s="15" t="s">
        <v>6</v>
      </c>
      <c r="R206" s="17" t="s">
        <v>6</v>
      </c>
      <c r="S206" s="16" t="s">
        <v>6</v>
      </c>
      <c r="T206" s="16" t="s">
        <v>6</v>
      </c>
    </row>
    <row r="207" spans="1:20" x14ac:dyDescent="0.25">
      <c r="A207" s="4">
        <v>10</v>
      </c>
      <c r="B207" s="47" t="s">
        <v>99</v>
      </c>
      <c r="C207" s="3">
        <v>1</v>
      </c>
      <c r="D207" s="3" t="s">
        <v>8</v>
      </c>
      <c r="E207" s="5">
        <v>43663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4" t="str">
        <f t="shared" si="4"/>
        <v>10|PA2BD|1|07-17-2019</v>
      </c>
      <c r="Q207" s="15" t="s">
        <v>6</v>
      </c>
      <c r="R207" s="17" t="s">
        <v>6</v>
      </c>
      <c r="S207" s="16" t="s">
        <v>6</v>
      </c>
      <c r="T207" s="16" t="s">
        <v>6</v>
      </c>
    </row>
    <row r="208" spans="1:20" x14ac:dyDescent="0.25">
      <c r="A208" s="4">
        <v>10</v>
      </c>
      <c r="B208" s="47" t="s">
        <v>100</v>
      </c>
      <c r="C208" s="3">
        <v>1</v>
      </c>
      <c r="D208" s="3" t="s">
        <v>8</v>
      </c>
      <c r="E208" s="5">
        <v>43664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4" t="str">
        <f t="shared" si="4"/>
        <v>10|PA3FD|1|07-18-2019</v>
      </c>
      <c r="Q208" s="15" t="s">
        <v>6</v>
      </c>
      <c r="R208" s="17" t="s">
        <v>6</v>
      </c>
      <c r="S208" s="16" t="s">
        <v>6</v>
      </c>
      <c r="T208" s="16" t="s">
        <v>6</v>
      </c>
    </row>
    <row r="209" spans="1:20" x14ac:dyDescent="0.25">
      <c r="A209" s="4">
        <v>10</v>
      </c>
      <c r="B209" s="47" t="s">
        <v>101</v>
      </c>
      <c r="C209" s="3">
        <v>1</v>
      </c>
      <c r="D209" s="3" t="s">
        <v>8</v>
      </c>
      <c r="E209" s="5">
        <v>43664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4" t="str">
        <f t="shared" si="4"/>
        <v>10|PA3BD|1|07-18-2019</v>
      </c>
      <c r="Q209" s="15" t="s">
        <v>6</v>
      </c>
      <c r="R209" s="17" t="s">
        <v>6</v>
      </c>
      <c r="S209" s="16" t="s">
        <v>6</v>
      </c>
      <c r="T209" s="16" t="s">
        <v>6</v>
      </c>
    </row>
    <row r="210" spans="1:20" x14ac:dyDescent="0.25">
      <c r="A210" s="4">
        <v>10</v>
      </c>
      <c r="B210" s="47" t="s">
        <v>121</v>
      </c>
      <c r="C210" s="3">
        <v>1</v>
      </c>
      <c r="D210" s="3" t="s">
        <v>8</v>
      </c>
      <c r="E210" s="5">
        <v>43662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4" t="str">
        <f t="shared" si="4"/>
        <v>10|PA1FE|1|07-16-2019</v>
      </c>
      <c r="Q210" s="15" t="s">
        <v>6</v>
      </c>
      <c r="R210" s="17" t="s">
        <v>6</v>
      </c>
      <c r="S210" s="16" t="s">
        <v>6</v>
      </c>
      <c r="T210" s="16" t="s">
        <v>6</v>
      </c>
    </row>
    <row r="211" spans="1:20" x14ac:dyDescent="0.25">
      <c r="A211" s="4">
        <v>10</v>
      </c>
      <c r="B211" s="47" t="s">
        <v>102</v>
      </c>
      <c r="C211" s="3">
        <v>1</v>
      </c>
      <c r="D211" s="3" t="s">
        <v>8</v>
      </c>
      <c r="E211" s="5">
        <v>43662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4" t="str">
        <f t="shared" si="4"/>
        <v>10|PA1BE|1|07-16-2019</v>
      </c>
      <c r="Q211" s="15" t="s">
        <v>6</v>
      </c>
      <c r="R211" s="17" t="s">
        <v>6</v>
      </c>
      <c r="S211" s="16" t="s">
        <v>6</v>
      </c>
      <c r="T211" s="16" t="s">
        <v>6</v>
      </c>
    </row>
    <row r="212" spans="1:20" x14ac:dyDescent="0.25">
      <c r="A212" s="4">
        <v>10</v>
      </c>
      <c r="B212" s="47" t="s">
        <v>140</v>
      </c>
      <c r="C212" s="3">
        <v>1</v>
      </c>
      <c r="D212" s="3" t="s">
        <v>8</v>
      </c>
      <c r="E212" s="5">
        <v>43663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4" t="str">
        <f t="shared" si="4"/>
        <v>10|PA2FE|1|07-17-2019</v>
      </c>
      <c r="Q212" s="15" t="s">
        <v>6</v>
      </c>
      <c r="R212" s="17" t="s">
        <v>6</v>
      </c>
      <c r="S212" s="16" t="s">
        <v>6</v>
      </c>
      <c r="T212" s="16" t="s">
        <v>6</v>
      </c>
    </row>
    <row r="213" spans="1:20" x14ac:dyDescent="0.25">
      <c r="A213" s="4">
        <v>10</v>
      </c>
      <c r="B213" s="47" t="s">
        <v>122</v>
      </c>
      <c r="C213" s="3">
        <v>1</v>
      </c>
      <c r="D213" s="3" t="s">
        <v>8</v>
      </c>
      <c r="E213" s="5">
        <v>43663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4" t="str">
        <f t="shared" si="4"/>
        <v>10|PA2BE|1|07-17-2019</v>
      </c>
      <c r="Q213" s="15" t="s">
        <v>6</v>
      </c>
      <c r="R213" s="17" t="s">
        <v>6</v>
      </c>
      <c r="S213" s="16" t="s">
        <v>6</v>
      </c>
      <c r="T213" s="16" t="s">
        <v>6</v>
      </c>
    </row>
    <row r="214" spans="1:20" x14ac:dyDescent="0.25">
      <c r="A214" s="4">
        <v>10</v>
      </c>
      <c r="B214" s="47" t="s">
        <v>141</v>
      </c>
      <c r="C214" s="3">
        <v>1</v>
      </c>
      <c r="D214" s="3" t="s">
        <v>8</v>
      </c>
      <c r="E214" s="5">
        <v>43664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4" t="str">
        <f t="shared" si="4"/>
        <v>10|PA3FE|1|07-18-2019</v>
      </c>
      <c r="Q214" s="15" t="s">
        <v>6</v>
      </c>
      <c r="R214" s="17" t="s">
        <v>6</v>
      </c>
      <c r="S214" s="16" t="s">
        <v>6</v>
      </c>
      <c r="T214" s="16" t="s">
        <v>6</v>
      </c>
    </row>
    <row r="215" spans="1:20" x14ac:dyDescent="0.25">
      <c r="A215" s="4">
        <v>10</v>
      </c>
      <c r="B215" s="47" t="s">
        <v>142</v>
      </c>
      <c r="C215" s="3">
        <v>1</v>
      </c>
      <c r="D215" s="3" t="s">
        <v>8</v>
      </c>
      <c r="E215" s="5">
        <v>43664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4" t="str">
        <f t="shared" si="4"/>
        <v>10|PA3BE|1|07-18-2019</v>
      </c>
      <c r="Q215" s="15" t="s">
        <v>6</v>
      </c>
      <c r="R215" s="17" t="s">
        <v>6</v>
      </c>
      <c r="S215" s="16" t="s">
        <v>6</v>
      </c>
      <c r="T215" s="16" t="s">
        <v>6</v>
      </c>
    </row>
    <row r="216" spans="1:20" x14ac:dyDescent="0.25">
      <c r="A216" s="4">
        <v>10</v>
      </c>
      <c r="B216" s="47" t="s">
        <v>103</v>
      </c>
      <c r="C216" s="3">
        <v>1</v>
      </c>
      <c r="D216" s="3" t="s">
        <v>8</v>
      </c>
      <c r="E216" s="5">
        <v>43665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4" t="str">
        <f t="shared" si="4"/>
        <v>10|PM1FD|1|07-19-2019</v>
      </c>
      <c r="Q216" s="15" t="s">
        <v>6</v>
      </c>
      <c r="R216" s="17" t="s">
        <v>6</v>
      </c>
      <c r="S216" s="16" t="s">
        <v>6</v>
      </c>
      <c r="T216" s="16" t="s">
        <v>6</v>
      </c>
    </row>
    <row r="217" spans="1:20" x14ac:dyDescent="0.25">
      <c r="A217" s="4">
        <v>10</v>
      </c>
      <c r="B217" s="47" t="s">
        <v>104</v>
      </c>
      <c r="C217" s="3">
        <v>1</v>
      </c>
      <c r="D217" s="3" t="s">
        <v>8</v>
      </c>
      <c r="E217" s="5">
        <v>43665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4" t="str">
        <f t="shared" si="4"/>
        <v>10|PM1BD|1|07-19-2019</v>
      </c>
      <c r="Q217" s="15" t="s">
        <v>6</v>
      </c>
      <c r="R217" s="17" t="s">
        <v>6</v>
      </c>
      <c r="S217" s="16" t="s">
        <v>6</v>
      </c>
      <c r="T217" s="16" t="s">
        <v>6</v>
      </c>
    </row>
    <row r="218" spans="1:20" x14ac:dyDescent="0.25">
      <c r="A218" s="4">
        <v>10</v>
      </c>
      <c r="B218" s="47" t="s">
        <v>123</v>
      </c>
      <c r="C218" s="3">
        <v>1</v>
      </c>
      <c r="D218" s="3" t="s">
        <v>8</v>
      </c>
      <c r="E218" s="5">
        <v>43669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4" t="str">
        <f t="shared" si="4"/>
        <v>10|PM2FD|1|07-23-2019</v>
      </c>
      <c r="Q218" s="15" t="s">
        <v>6</v>
      </c>
      <c r="R218" s="17" t="s">
        <v>6</v>
      </c>
      <c r="S218" s="16" t="s">
        <v>6</v>
      </c>
      <c r="T218" s="16" t="s">
        <v>6</v>
      </c>
    </row>
    <row r="219" spans="1:20" x14ac:dyDescent="0.25">
      <c r="A219" s="4">
        <v>10</v>
      </c>
      <c r="B219" s="47" t="s">
        <v>124</v>
      </c>
      <c r="C219" s="3">
        <v>1</v>
      </c>
      <c r="D219" s="3" t="s">
        <v>8</v>
      </c>
      <c r="E219" s="5">
        <v>43669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4" t="str">
        <f t="shared" si="4"/>
        <v>10|PM2BD|1|07-23-2019</v>
      </c>
      <c r="Q219" s="15" t="s">
        <v>6</v>
      </c>
      <c r="R219" s="17" t="s">
        <v>6</v>
      </c>
      <c r="S219" s="16" t="s">
        <v>6</v>
      </c>
      <c r="T219" s="16" t="s">
        <v>6</v>
      </c>
    </row>
    <row r="220" spans="1:20" x14ac:dyDescent="0.25">
      <c r="A220" s="4">
        <v>10</v>
      </c>
      <c r="B220" s="47" t="s">
        <v>143</v>
      </c>
      <c r="C220" s="3">
        <v>1</v>
      </c>
      <c r="D220" s="3" t="s">
        <v>8</v>
      </c>
      <c r="E220" s="5">
        <v>43670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4" t="str">
        <f t="shared" si="4"/>
        <v>10|PM3FD|1|07-24-2019</v>
      </c>
      <c r="Q220" s="15" t="s">
        <v>6</v>
      </c>
      <c r="R220" s="17" t="s">
        <v>6</v>
      </c>
      <c r="S220" s="16" t="s">
        <v>6</v>
      </c>
      <c r="T220" s="16" t="s">
        <v>6</v>
      </c>
    </row>
    <row r="221" spans="1:20" x14ac:dyDescent="0.25">
      <c r="A221" s="4">
        <v>10</v>
      </c>
      <c r="B221" s="47" t="s">
        <v>144</v>
      </c>
      <c r="C221" s="3">
        <v>1</v>
      </c>
      <c r="D221" s="3" t="s">
        <v>8</v>
      </c>
      <c r="E221" s="5">
        <v>43670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4" t="str">
        <f t="shared" si="4"/>
        <v>10|PM3BD|1|07-24-2019</v>
      </c>
      <c r="Q221" s="15" t="s">
        <v>6</v>
      </c>
      <c r="R221" s="17" t="s">
        <v>6</v>
      </c>
      <c r="S221" s="16" t="s">
        <v>6</v>
      </c>
      <c r="T221" s="16" t="s">
        <v>6</v>
      </c>
    </row>
    <row r="222" spans="1:20" x14ac:dyDescent="0.25">
      <c r="A222" s="4">
        <v>10</v>
      </c>
      <c r="B222" s="47" t="s">
        <v>105</v>
      </c>
      <c r="C222" s="3">
        <v>1</v>
      </c>
      <c r="D222" s="3" t="s">
        <v>8</v>
      </c>
      <c r="E222" s="5">
        <v>43665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4" t="str">
        <f t="shared" si="4"/>
        <v>10|PM1FE|1|07-19-2019</v>
      </c>
      <c r="Q222" s="15" t="s">
        <v>6</v>
      </c>
      <c r="R222" s="17" t="s">
        <v>6</v>
      </c>
      <c r="S222" s="16" t="s">
        <v>6</v>
      </c>
      <c r="T222" s="16" t="s">
        <v>6</v>
      </c>
    </row>
    <row r="223" spans="1:20" x14ac:dyDescent="0.25">
      <c r="A223" s="4">
        <v>10</v>
      </c>
      <c r="B223" s="47" t="s">
        <v>106</v>
      </c>
      <c r="C223" s="3">
        <v>1</v>
      </c>
      <c r="D223" s="3" t="s">
        <v>8</v>
      </c>
      <c r="E223" s="5">
        <v>43665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4" t="str">
        <f t="shared" si="4"/>
        <v>10|PM1BE|1|07-19-2019</v>
      </c>
      <c r="Q223" s="15" t="s">
        <v>6</v>
      </c>
      <c r="R223" s="17" t="s">
        <v>6</v>
      </c>
      <c r="S223" s="16" t="s">
        <v>6</v>
      </c>
      <c r="T223" s="16" t="s">
        <v>6</v>
      </c>
    </row>
    <row r="224" spans="1:20" x14ac:dyDescent="0.25">
      <c r="A224" s="4">
        <v>10</v>
      </c>
      <c r="B224" s="47" t="s">
        <v>125</v>
      </c>
      <c r="C224" s="3">
        <v>1</v>
      </c>
      <c r="D224" s="3" t="s">
        <v>8</v>
      </c>
      <c r="E224" s="5">
        <v>43669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4" t="str">
        <f t="shared" si="4"/>
        <v>10|PM2FE|1|07-23-2019</v>
      </c>
      <c r="Q224" s="15" t="s">
        <v>6</v>
      </c>
      <c r="R224" s="17" t="s">
        <v>6</v>
      </c>
      <c r="S224" s="16" t="s">
        <v>6</v>
      </c>
      <c r="T224" s="16" t="s">
        <v>6</v>
      </c>
    </row>
    <row r="225" spans="1:20" x14ac:dyDescent="0.25">
      <c r="A225" s="4">
        <v>10</v>
      </c>
      <c r="B225" s="47" t="s">
        <v>126</v>
      </c>
      <c r="C225" s="3">
        <v>1</v>
      </c>
      <c r="D225" s="3" t="s">
        <v>8</v>
      </c>
      <c r="E225" s="5">
        <v>43669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4" t="str">
        <f t="shared" si="4"/>
        <v>10|PM2BE|1|07-23-2019</v>
      </c>
      <c r="Q225" s="15" t="s">
        <v>6</v>
      </c>
      <c r="R225" s="17" t="s">
        <v>6</v>
      </c>
      <c r="S225" s="16" t="s">
        <v>6</v>
      </c>
      <c r="T225" s="16" t="s">
        <v>6</v>
      </c>
    </row>
    <row r="226" spans="1:20" x14ac:dyDescent="0.25">
      <c r="A226" s="4">
        <v>10</v>
      </c>
      <c r="B226" s="47" t="s">
        <v>145</v>
      </c>
      <c r="C226" s="3">
        <v>1</v>
      </c>
      <c r="D226" s="3" t="s">
        <v>8</v>
      </c>
      <c r="E226" s="5">
        <v>43670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4" t="str">
        <f t="shared" si="4"/>
        <v>10|PM3FE|1|07-24-2019</v>
      </c>
      <c r="Q226" s="15" t="s">
        <v>6</v>
      </c>
      <c r="R226" s="17" t="s">
        <v>6</v>
      </c>
      <c r="S226" s="16" t="s">
        <v>6</v>
      </c>
      <c r="T226" s="16" t="s">
        <v>6</v>
      </c>
    </row>
    <row r="227" spans="1:20" x14ac:dyDescent="0.25">
      <c r="A227" s="4">
        <v>10</v>
      </c>
      <c r="B227" s="47" t="s">
        <v>146</v>
      </c>
      <c r="C227" s="3">
        <v>1</v>
      </c>
      <c r="D227" s="3" t="s">
        <v>8</v>
      </c>
      <c r="E227" s="5">
        <v>43670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4" t="str">
        <f t="shared" si="4"/>
        <v>10|PM3BE|1|07-24-2019</v>
      </c>
      <c r="Q227" s="15" t="s">
        <v>6</v>
      </c>
      <c r="R227" s="17" t="s">
        <v>6</v>
      </c>
      <c r="S227" s="16" t="s">
        <v>6</v>
      </c>
      <c r="T227" s="16" t="s">
        <v>6</v>
      </c>
    </row>
    <row r="228" spans="1:20" x14ac:dyDescent="0.25">
      <c r="A228" s="4">
        <v>10</v>
      </c>
      <c r="B228" s="47" t="s">
        <v>161</v>
      </c>
      <c r="C228" s="3">
        <v>1</v>
      </c>
      <c r="D228" s="3" t="s">
        <v>9</v>
      </c>
      <c r="E228" s="5">
        <v>43671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4" t="str">
        <f t="shared" si="4"/>
        <v>10|CA1|1|07-25-2019</v>
      </c>
      <c r="Q228" s="15" t="s">
        <v>6</v>
      </c>
      <c r="R228" s="17" t="s">
        <v>6</v>
      </c>
      <c r="S228" s="16" t="s">
        <v>6</v>
      </c>
      <c r="T228" s="16" t="s">
        <v>6</v>
      </c>
    </row>
    <row r="229" spans="1:20" x14ac:dyDescent="0.25">
      <c r="A229" s="4">
        <v>10</v>
      </c>
      <c r="B229" s="47" t="s">
        <v>162</v>
      </c>
      <c r="C229" s="3">
        <v>1</v>
      </c>
      <c r="D229" s="3" t="s">
        <v>8</v>
      </c>
      <c r="E229" s="5">
        <v>43671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4" t="str">
        <f t="shared" si="4"/>
        <v>10|CA2|1|07-25-2019</v>
      </c>
      <c r="Q229" s="15" t="s">
        <v>6</v>
      </c>
      <c r="R229" s="17" t="s">
        <v>6</v>
      </c>
      <c r="S229" s="16" t="s">
        <v>6</v>
      </c>
      <c r="T229" s="16" t="s">
        <v>6</v>
      </c>
    </row>
    <row r="230" spans="1:20" x14ac:dyDescent="0.25">
      <c r="A230" s="4">
        <v>10</v>
      </c>
      <c r="B230" s="47" t="s">
        <v>107</v>
      </c>
      <c r="C230" s="3">
        <v>1</v>
      </c>
      <c r="D230" s="3" t="s">
        <v>8</v>
      </c>
      <c r="E230" s="5">
        <v>43672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4" t="str">
        <f t="shared" si="4"/>
        <v>10|BR1FD|1|07-26-2019</v>
      </c>
      <c r="Q230" s="15" t="s">
        <v>6</v>
      </c>
      <c r="R230" s="17" t="s">
        <v>6</v>
      </c>
      <c r="S230" s="16" t="s">
        <v>6</v>
      </c>
      <c r="T230" s="16" t="s">
        <v>6</v>
      </c>
    </row>
    <row r="231" spans="1:20" x14ac:dyDescent="0.25">
      <c r="A231" s="4">
        <v>10</v>
      </c>
      <c r="B231" s="47" t="s">
        <v>127</v>
      </c>
      <c r="C231" s="3">
        <v>1</v>
      </c>
      <c r="D231" s="3" t="s">
        <v>8</v>
      </c>
      <c r="E231" s="5">
        <v>43672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4" t="str">
        <f t="shared" si="4"/>
        <v>10|BR2FD|1|07-26-2019</v>
      </c>
      <c r="Q231" s="15" t="s">
        <v>6</v>
      </c>
      <c r="R231" s="17" t="s">
        <v>6</v>
      </c>
      <c r="S231" s="16" t="s">
        <v>6</v>
      </c>
      <c r="T231" s="16" t="s">
        <v>6</v>
      </c>
    </row>
    <row r="232" spans="1:20" x14ac:dyDescent="0.25">
      <c r="A232" s="4">
        <v>10</v>
      </c>
      <c r="B232" s="47" t="s">
        <v>147</v>
      </c>
      <c r="C232" s="3">
        <v>1</v>
      </c>
      <c r="D232" s="3" t="s">
        <v>8</v>
      </c>
      <c r="E232" s="5">
        <v>43672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4" t="str">
        <f t="shared" si="4"/>
        <v>10|BR3FD|1|07-26-2019</v>
      </c>
      <c r="Q232" s="15" t="s">
        <v>6</v>
      </c>
      <c r="R232" s="17" t="s">
        <v>6</v>
      </c>
      <c r="S232" s="16" t="s">
        <v>6</v>
      </c>
      <c r="T232" s="16" t="s">
        <v>6</v>
      </c>
    </row>
    <row r="233" spans="1:20" x14ac:dyDescent="0.25">
      <c r="A233" s="4">
        <v>10</v>
      </c>
      <c r="B233" s="47" t="s">
        <v>108</v>
      </c>
      <c r="C233" s="3">
        <v>1</v>
      </c>
      <c r="D233" s="3" t="s">
        <v>10</v>
      </c>
      <c r="E233" s="5">
        <v>43677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4" t="str">
        <f t="shared" si="4"/>
        <v>10|RD1FD|1|07-31-2019</v>
      </c>
      <c r="Q233" s="15" t="s">
        <v>6</v>
      </c>
      <c r="R233" s="17" t="s">
        <v>6</v>
      </c>
      <c r="S233" s="16" t="s">
        <v>6</v>
      </c>
      <c r="T233" s="16" t="s">
        <v>6</v>
      </c>
    </row>
    <row r="234" spans="1:20" x14ac:dyDescent="0.25">
      <c r="A234" s="4">
        <v>10</v>
      </c>
      <c r="B234" s="47" t="s">
        <v>128</v>
      </c>
      <c r="C234" s="3">
        <v>1</v>
      </c>
      <c r="D234" s="3" t="s">
        <v>10</v>
      </c>
      <c r="E234" s="5">
        <v>43677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4" t="str">
        <f t="shared" si="4"/>
        <v>10|RD2FE|1|07-31-2019</v>
      </c>
      <c r="Q234" s="15" t="s">
        <v>6</v>
      </c>
      <c r="R234" s="17" t="s">
        <v>6</v>
      </c>
      <c r="S234" s="16" t="s">
        <v>6</v>
      </c>
      <c r="T234" s="16" t="s">
        <v>6</v>
      </c>
    </row>
    <row r="235" spans="1:20" x14ac:dyDescent="0.25">
      <c r="A235" s="4">
        <v>10</v>
      </c>
      <c r="B235" s="47" t="s">
        <v>148</v>
      </c>
      <c r="C235" s="3">
        <v>1</v>
      </c>
      <c r="D235" s="3" t="s">
        <v>10</v>
      </c>
      <c r="E235" s="5">
        <v>43677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4" t="str">
        <f t="shared" si="4"/>
        <v>10|RD3FE|1|07-31-2019</v>
      </c>
      <c r="Q235" s="15" t="s">
        <v>6</v>
      </c>
      <c r="R235" s="17" t="s">
        <v>6</v>
      </c>
      <c r="S235" s="16" t="s">
        <v>6</v>
      </c>
      <c r="T235" s="16" t="s">
        <v>6</v>
      </c>
    </row>
    <row r="236" spans="1:20" x14ac:dyDescent="0.25">
      <c r="A236" s="4">
        <v>10</v>
      </c>
      <c r="B236" s="47" t="s">
        <v>109</v>
      </c>
      <c r="C236" s="3">
        <v>1</v>
      </c>
      <c r="D236" s="3" t="s">
        <v>8</v>
      </c>
      <c r="E236" s="5">
        <v>43678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4" t="str">
        <f t="shared" si="4"/>
        <v>10|UR1FE|1|08-01-2019</v>
      </c>
      <c r="Q236" s="15" t="s">
        <v>6</v>
      </c>
      <c r="R236" s="17" t="s">
        <v>6</v>
      </c>
      <c r="S236" s="16" t="s">
        <v>6</v>
      </c>
      <c r="T236" s="16" t="s">
        <v>6</v>
      </c>
    </row>
    <row r="237" spans="1:20" x14ac:dyDescent="0.25">
      <c r="A237" s="4">
        <v>10</v>
      </c>
      <c r="B237" s="47" t="s">
        <v>129</v>
      </c>
      <c r="C237" s="3">
        <v>1</v>
      </c>
      <c r="D237" s="3" t="s">
        <v>11</v>
      </c>
      <c r="E237" s="5">
        <v>43678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4" t="str">
        <f t="shared" si="4"/>
        <v>10|UR2FD|1|08-01-2019</v>
      </c>
      <c r="Q237" s="15" t="s">
        <v>6</v>
      </c>
      <c r="R237" s="17" t="s">
        <v>6</v>
      </c>
      <c r="S237" s="16" t="s">
        <v>6</v>
      </c>
      <c r="T237" s="16" t="s">
        <v>6</v>
      </c>
    </row>
    <row r="238" spans="1:20" x14ac:dyDescent="0.25">
      <c r="A238" s="4">
        <v>10</v>
      </c>
      <c r="B238" s="47" t="s">
        <v>149</v>
      </c>
      <c r="C238" s="3">
        <v>1</v>
      </c>
      <c r="D238" s="3" t="s">
        <v>11</v>
      </c>
      <c r="E238" s="5">
        <v>43679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4" t="str">
        <f t="shared" si="4"/>
        <v>10|UR3FE|1|08-02-2019</v>
      </c>
      <c r="Q238" s="15" t="s">
        <v>6</v>
      </c>
      <c r="R238" s="17" t="s">
        <v>6</v>
      </c>
      <c r="S238" s="16" t="s">
        <v>6</v>
      </c>
      <c r="T238" s="16" t="s">
        <v>6</v>
      </c>
    </row>
    <row r="239" spans="1:20" x14ac:dyDescent="0.25">
      <c r="A239" s="4">
        <v>10</v>
      </c>
      <c r="B239" s="47" t="s">
        <v>150</v>
      </c>
      <c r="C239" s="3">
        <v>1</v>
      </c>
      <c r="D239" s="3" t="s">
        <v>11</v>
      </c>
      <c r="E239" s="5">
        <v>43679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4" t="str">
        <f t="shared" si="4"/>
        <v>10|UR3BE|1|08-02-2019</v>
      </c>
      <c r="Q239" s="15" t="s">
        <v>6</v>
      </c>
      <c r="R239" s="17" t="s">
        <v>6</v>
      </c>
      <c r="S239" s="16" t="s">
        <v>6</v>
      </c>
      <c r="T239" s="16" t="s">
        <v>6</v>
      </c>
    </row>
    <row r="240" spans="1:20" x14ac:dyDescent="0.25">
      <c r="A240" s="4">
        <v>10</v>
      </c>
      <c r="B240" s="47" t="s">
        <v>110</v>
      </c>
      <c r="C240" s="3">
        <v>1</v>
      </c>
      <c r="D240" s="3" t="s">
        <v>8</v>
      </c>
      <c r="E240" s="5">
        <v>43682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4" t="str">
        <f t="shared" si="4"/>
        <v>10|BN1FE|1|08-05-2019</v>
      </c>
      <c r="Q240" s="15" t="s">
        <v>6</v>
      </c>
      <c r="R240" s="17" t="s">
        <v>6</v>
      </c>
      <c r="S240" s="16" t="s">
        <v>6</v>
      </c>
      <c r="T240" s="16" t="s">
        <v>6</v>
      </c>
    </row>
    <row r="241" spans="1:20" x14ac:dyDescent="0.25">
      <c r="A241" s="4">
        <v>10</v>
      </c>
      <c r="B241" s="47" t="s">
        <v>111</v>
      </c>
      <c r="C241" s="3">
        <v>1</v>
      </c>
      <c r="D241" s="3" t="s">
        <v>11</v>
      </c>
      <c r="E241" s="5">
        <v>43682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4" t="str">
        <f t="shared" si="4"/>
        <v>10|BN1BE|1|08-05-2019</v>
      </c>
      <c r="Q241" s="15" t="s">
        <v>6</v>
      </c>
      <c r="R241" s="17" t="s">
        <v>6</v>
      </c>
      <c r="S241" s="16" t="s">
        <v>6</v>
      </c>
      <c r="T241" s="16" t="s">
        <v>6</v>
      </c>
    </row>
    <row r="242" spans="1:20" x14ac:dyDescent="0.25">
      <c r="A242" s="4">
        <v>10</v>
      </c>
      <c r="B242" s="47" t="s">
        <v>130</v>
      </c>
      <c r="C242" s="3">
        <v>1</v>
      </c>
      <c r="D242" s="3" t="s">
        <v>8</v>
      </c>
      <c r="E242" s="5">
        <v>43683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4" t="str">
        <f t="shared" si="4"/>
        <v>10|BN2FE|1|08-06-2019</v>
      </c>
      <c r="Q242" s="15" t="s">
        <v>6</v>
      </c>
      <c r="R242" s="17" t="s">
        <v>6</v>
      </c>
      <c r="S242" s="16" t="s">
        <v>6</v>
      </c>
      <c r="T242" s="16" t="s">
        <v>6</v>
      </c>
    </row>
    <row r="243" spans="1:20" x14ac:dyDescent="0.25">
      <c r="A243" s="4">
        <v>10</v>
      </c>
      <c r="B243" s="47" t="s">
        <v>131</v>
      </c>
      <c r="C243" s="3">
        <v>1</v>
      </c>
      <c r="D243" s="3" t="s">
        <v>11</v>
      </c>
      <c r="E243" s="5">
        <v>43683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4" t="str">
        <f t="shared" si="4"/>
        <v>10|BN2BE|1|08-06-2019</v>
      </c>
      <c r="Q243" s="15" t="s">
        <v>6</v>
      </c>
      <c r="R243" s="17" t="s">
        <v>6</v>
      </c>
      <c r="S243" s="16" t="s">
        <v>6</v>
      </c>
      <c r="T243" s="16" t="s">
        <v>6</v>
      </c>
    </row>
    <row r="244" spans="1:20" x14ac:dyDescent="0.25">
      <c r="A244" s="4">
        <v>10</v>
      </c>
      <c r="B244" s="47" t="s">
        <v>151</v>
      </c>
      <c r="C244" s="3">
        <v>1</v>
      </c>
      <c r="D244" s="3" t="s">
        <v>11</v>
      </c>
      <c r="E244" s="5">
        <v>43684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4" t="str">
        <f t="shared" si="4"/>
        <v>10|BN3FE|1|08-07-2019</v>
      </c>
      <c r="Q244" s="15" t="s">
        <v>6</v>
      </c>
      <c r="R244" s="17" t="s">
        <v>6</v>
      </c>
      <c r="S244" s="16" t="s">
        <v>6</v>
      </c>
      <c r="T244" s="16" t="s">
        <v>6</v>
      </c>
    </row>
    <row r="245" spans="1:20" x14ac:dyDescent="0.25">
      <c r="A245" s="4">
        <v>10</v>
      </c>
      <c r="B245" s="47" t="s">
        <v>152</v>
      </c>
      <c r="C245" s="3">
        <v>1</v>
      </c>
      <c r="D245" s="3" t="s">
        <v>11</v>
      </c>
      <c r="E245" s="5">
        <v>43684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4" t="str">
        <f t="shared" si="4"/>
        <v>10|BN3BE|1|08-07-2019</v>
      </c>
      <c r="Q245" s="15" t="s">
        <v>6</v>
      </c>
      <c r="R245" s="17" t="s">
        <v>6</v>
      </c>
      <c r="S245" s="16" t="s">
        <v>6</v>
      </c>
      <c r="T245" s="16" t="s">
        <v>6</v>
      </c>
    </row>
    <row r="246" spans="1:20" x14ac:dyDescent="0.25">
      <c r="A246" s="4">
        <v>10</v>
      </c>
      <c r="B246" s="47" t="s">
        <v>112</v>
      </c>
      <c r="C246" s="3">
        <v>1</v>
      </c>
      <c r="D246" s="3" t="s">
        <v>8</v>
      </c>
      <c r="E246" s="5">
        <v>43685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4" t="str">
        <f t="shared" si="4"/>
        <v>10|SM1FD|1|08-08-2019</v>
      </c>
      <c r="Q246" s="15" t="s">
        <v>6</v>
      </c>
      <c r="R246" s="17" t="s">
        <v>6</v>
      </c>
      <c r="S246" s="16" t="s">
        <v>6</v>
      </c>
      <c r="T246" s="16" t="s">
        <v>6</v>
      </c>
    </row>
    <row r="247" spans="1:20" x14ac:dyDescent="0.25">
      <c r="A247" s="4">
        <v>10</v>
      </c>
      <c r="B247" s="47" t="s">
        <v>113</v>
      </c>
      <c r="C247" s="3">
        <v>1</v>
      </c>
      <c r="D247" s="3" t="s">
        <v>11</v>
      </c>
      <c r="E247" s="5">
        <v>43685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4" t="str">
        <f t="shared" si="4"/>
        <v>10|SM1BD|1|08-08-2019</v>
      </c>
      <c r="Q247" s="15" t="s">
        <v>6</v>
      </c>
      <c r="R247" s="17" t="s">
        <v>6</v>
      </c>
      <c r="S247" s="16" t="s">
        <v>6</v>
      </c>
      <c r="T247" s="16" t="s">
        <v>6</v>
      </c>
    </row>
    <row r="248" spans="1:20" x14ac:dyDescent="0.25">
      <c r="A248" s="4">
        <v>10</v>
      </c>
      <c r="B248" s="47" t="s">
        <v>132</v>
      </c>
      <c r="C248" s="3">
        <v>1</v>
      </c>
      <c r="D248" s="3" t="s">
        <v>8</v>
      </c>
      <c r="E248" s="5">
        <v>43686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4" t="str">
        <f t="shared" si="4"/>
        <v>10|SM2FD|1|08-09-2019</v>
      </c>
      <c r="Q248" s="15" t="s">
        <v>6</v>
      </c>
      <c r="R248" s="17" t="s">
        <v>6</v>
      </c>
      <c r="S248" s="16" t="s">
        <v>6</v>
      </c>
      <c r="T248" s="16" t="s">
        <v>6</v>
      </c>
    </row>
    <row r="249" spans="1:20" x14ac:dyDescent="0.25">
      <c r="A249" s="4">
        <v>10</v>
      </c>
      <c r="B249" s="47" t="s">
        <v>133</v>
      </c>
      <c r="C249" s="3">
        <v>1</v>
      </c>
      <c r="D249" s="3" t="s">
        <v>8</v>
      </c>
      <c r="E249" s="5">
        <v>43686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4" t="str">
        <f t="shared" si="4"/>
        <v>10|SM2BD|1|08-09-2019</v>
      </c>
      <c r="Q249" s="15" t="s">
        <v>6</v>
      </c>
      <c r="R249" s="17" t="s">
        <v>6</v>
      </c>
      <c r="S249" s="16" t="s">
        <v>6</v>
      </c>
      <c r="T249" s="16" t="s">
        <v>6</v>
      </c>
    </row>
    <row r="250" spans="1:20" x14ac:dyDescent="0.25">
      <c r="A250" s="4">
        <v>10</v>
      </c>
      <c r="B250" s="47" t="s">
        <v>153</v>
      </c>
      <c r="C250" s="3">
        <v>1</v>
      </c>
      <c r="D250" s="3" t="s">
        <v>8</v>
      </c>
      <c r="E250" s="5">
        <v>43686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4" t="str">
        <f t="shared" si="4"/>
        <v>10|SM3FD|1|08-09-2019</v>
      </c>
      <c r="Q250" s="15" t="s">
        <v>6</v>
      </c>
      <c r="R250" s="17" t="s">
        <v>6</v>
      </c>
      <c r="S250" s="16" t="s">
        <v>6</v>
      </c>
      <c r="T250" s="16" t="s">
        <v>6</v>
      </c>
    </row>
    <row r="251" spans="1:20" x14ac:dyDescent="0.25">
      <c r="A251" s="4">
        <v>10</v>
      </c>
      <c r="B251" s="47" t="s">
        <v>154</v>
      </c>
      <c r="C251" s="3">
        <v>1</v>
      </c>
      <c r="D251" s="3" t="s">
        <v>11</v>
      </c>
      <c r="E251" s="5">
        <v>43686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4" t="str">
        <f t="shared" si="4"/>
        <v>10|SM3BD|1|08-09-2019</v>
      </c>
      <c r="Q251" s="15" t="s">
        <v>6</v>
      </c>
      <c r="R251" s="17" t="s">
        <v>6</v>
      </c>
      <c r="S251" s="16" t="s">
        <v>6</v>
      </c>
      <c r="T251" s="16" t="s">
        <v>6</v>
      </c>
    </row>
    <row r="252" spans="1:20" x14ac:dyDescent="0.25">
      <c r="A252" s="4">
        <v>10</v>
      </c>
      <c r="B252" s="47" t="s">
        <v>114</v>
      </c>
      <c r="C252" s="3">
        <v>1</v>
      </c>
      <c r="D252" s="3" t="s">
        <v>8</v>
      </c>
      <c r="E252" s="5">
        <v>43689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4" t="str">
        <f t="shared" si="4"/>
        <v>10|SM1FE|1|08-12-2019</v>
      </c>
      <c r="Q252" s="15" t="s">
        <v>6</v>
      </c>
      <c r="R252" s="17" t="s">
        <v>6</v>
      </c>
      <c r="S252" s="16" t="s">
        <v>6</v>
      </c>
      <c r="T252" s="16" t="s">
        <v>6</v>
      </c>
    </row>
    <row r="253" spans="1:20" x14ac:dyDescent="0.25">
      <c r="A253" s="4">
        <v>10</v>
      </c>
      <c r="B253" s="47" t="s">
        <v>115</v>
      </c>
      <c r="C253" s="3">
        <v>1</v>
      </c>
      <c r="D253" s="3" t="s">
        <v>8</v>
      </c>
      <c r="E253" s="5">
        <v>43689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4" t="str">
        <f t="shared" si="4"/>
        <v>10|SM1BE|1|08-12-2019</v>
      </c>
      <c r="Q253" s="15" t="s">
        <v>6</v>
      </c>
      <c r="R253" s="17" t="s">
        <v>6</v>
      </c>
      <c r="S253" s="16" t="s">
        <v>6</v>
      </c>
      <c r="T253" s="16" t="s">
        <v>6</v>
      </c>
    </row>
    <row r="254" spans="1:20" x14ac:dyDescent="0.25">
      <c r="A254" s="4">
        <v>10</v>
      </c>
      <c r="B254" s="47" t="s">
        <v>134</v>
      </c>
      <c r="C254" s="3">
        <v>1</v>
      </c>
      <c r="D254" s="3" t="s">
        <v>8</v>
      </c>
      <c r="E254" s="5">
        <v>43690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4" t="str">
        <f t="shared" si="4"/>
        <v>10|SM2FE|1|08-13-2019</v>
      </c>
      <c r="Q254" s="15" t="s">
        <v>6</v>
      </c>
      <c r="R254" s="17" t="s">
        <v>6</v>
      </c>
      <c r="S254" s="16" t="s">
        <v>6</v>
      </c>
      <c r="T254" s="16" t="s">
        <v>6</v>
      </c>
    </row>
    <row r="255" spans="1:20" x14ac:dyDescent="0.25">
      <c r="A255" s="4">
        <v>10</v>
      </c>
      <c r="B255" s="47" t="s">
        <v>135</v>
      </c>
      <c r="C255" s="3">
        <v>1</v>
      </c>
      <c r="D255" s="3" t="s">
        <v>8</v>
      </c>
      <c r="E255" s="5">
        <v>43690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4" t="str">
        <f t="shared" si="4"/>
        <v>10|SM2BE|1|08-13-2019</v>
      </c>
      <c r="Q255" s="15" t="s">
        <v>6</v>
      </c>
      <c r="R255" s="17" t="s">
        <v>6</v>
      </c>
      <c r="S255" s="16" t="s">
        <v>6</v>
      </c>
      <c r="T255" s="16" t="s">
        <v>6</v>
      </c>
    </row>
    <row r="256" spans="1:20" x14ac:dyDescent="0.25">
      <c r="A256" s="4">
        <v>10</v>
      </c>
      <c r="B256" s="47" t="s">
        <v>155</v>
      </c>
      <c r="C256" s="3">
        <v>1</v>
      </c>
      <c r="D256" s="3" t="s">
        <v>8</v>
      </c>
      <c r="E256" s="5">
        <v>43691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4" t="str">
        <f t="shared" si="4"/>
        <v>10|SM3FE|1|08-14-2019</v>
      </c>
      <c r="Q256" s="15" t="s">
        <v>6</v>
      </c>
      <c r="R256" s="17" t="s">
        <v>6</v>
      </c>
      <c r="S256" s="16" t="s">
        <v>6</v>
      </c>
      <c r="T256" s="16" t="s">
        <v>6</v>
      </c>
    </row>
    <row r="257" spans="1:20" x14ac:dyDescent="0.25">
      <c r="A257" s="4">
        <v>10</v>
      </c>
      <c r="B257" s="47" t="s">
        <v>156</v>
      </c>
      <c r="C257" s="3">
        <v>1</v>
      </c>
      <c r="D257" s="3" t="s">
        <v>8</v>
      </c>
      <c r="E257" s="5">
        <v>43691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4" t="str">
        <f t="shared" si="4"/>
        <v>10|SM3BE|1|08-14-2019</v>
      </c>
      <c r="Q257" s="15" t="s">
        <v>6</v>
      </c>
      <c r="R257" s="17" t="s">
        <v>6</v>
      </c>
      <c r="S257" s="16" t="s">
        <v>6</v>
      </c>
      <c r="T257" s="16" t="s">
        <v>6</v>
      </c>
    </row>
    <row r="258" spans="1:20" x14ac:dyDescent="0.25">
      <c r="A258" s="4">
        <v>10</v>
      </c>
      <c r="B258" s="47" t="s">
        <v>116</v>
      </c>
      <c r="C258" s="3">
        <v>1</v>
      </c>
      <c r="D258" s="3" t="s">
        <v>8</v>
      </c>
      <c r="E258" s="5">
        <v>43699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4" t="str">
        <f t="shared" si="4"/>
        <v>10|CR1FD|1|08-22-2019</v>
      </c>
      <c r="Q258" s="15" t="s">
        <v>6</v>
      </c>
      <c r="R258" s="17" t="s">
        <v>6</v>
      </c>
      <c r="S258" s="16" t="s">
        <v>6</v>
      </c>
      <c r="T258" s="16" t="s">
        <v>6</v>
      </c>
    </row>
    <row r="259" spans="1:20" x14ac:dyDescent="0.25">
      <c r="A259" s="4">
        <v>10</v>
      </c>
      <c r="B259" s="47" t="s">
        <v>117</v>
      </c>
      <c r="C259" s="3">
        <v>1</v>
      </c>
      <c r="D259" s="3" t="s">
        <v>8</v>
      </c>
      <c r="E259" s="5">
        <v>43699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4" t="str">
        <f t="shared" si="4"/>
        <v>10|CR1BD|1|08-22-2019</v>
      </c>
      <c r="Q259" s="15" t="s">
        <v>6</v>
      </c>
      <c r="R259" s="17" t="s">
        <v>6</v>
      </c>
      <c r="S259" s="16" t="s">
        <v>6</v>
      </c>
      <c r="T259" s="16" t="s">
        <v>6</v>
      </c>
    </row>
    <row r="260" spans="1:20" x14ac:dyDescent="0.25">
      <c r="A260" s="4">
        <v>10</v>
      </c>
      <c r="B260" s="47" t="s">
        <v>136</v>
      </c>
      <c r="C260" s="3">
        <v>1</v>
      </c>
      <c r="D260" s="3" t="s">
        <v>8</v>
      </c>
      <c r="E260" s="5">
        <v>43699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4" t="str">
        <f t="shared" si="4"/>
        <v>10|CR2FD|1|08-22-2019</v>
      </c>
      <c r="Q260" s="15" t="s">
        <v>6</v>
      </c>
      <c r="R260" s="17" t="s">
        <v>6</v>
      </c>
      <c r="S260" s="16" t="s">
        <v>6</v>
      </c>
      <c r="T260" s="16" t="s">
        <v>6</v>
      </c>
    </row>
    <row r="261" spans="1:20" x14ac:dyDescent="0.25">
      <c r="A261" s="4">
        <v>10</v>
      </c>
      <c r="B261" s="47" t="s">
        <v>137</v>
      </c>
      <c r="C261" s="3">
        <v>1</v>
      </c>
      <c r="D261" s="3" t="s">
        <v>11</v>
      </c>
      <c r="E261" s="5">
        <v>43699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4" t="str">
        <f t="shared" si="4"/>
        <v>10|CR2BD|1|08-22-2019</v>
      </c>
      <c r="Q261" s="15" t="s">
        <v>6</v>
      </c>
      <c r="R261" s="17" t="s">
        <v>6</v>
      </c>
      <c r="S261" s="16" t="s">
        <v>6</v>
      </c>
      <c r="T261" s="16" t="s">
        <v>6</v>
      </c>
    </row>
    <row r="262" spans="1:20" x14ac:dyDescent="0.25">
      <c r="A262" s="4">
        <v>10</v>
      </c>
      <c r="B262" s="47" t="s">
        <v>157</v>
      </c>
      <c r="C262" s="3">
        <v>1</v>
      </c>
      <c r="D262" s="3" t="s">
        <v>9</v>
      </c>
      <c r="E262" s="5">
        <v>43699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4" t="str">
        <f t="shared" ref="P262:P269" si="5">CONCATENATE(A262,"|",B262,"|",C262,"|",TEXT(E262,"mm-dd-aaaa"))</f>
        <v>10|CR3FD|1|08-22-2019</v>
      </c>
      <c r="Q262" s="15" t="s">
        <v>6</v>
      </c>
      <c r="R262" s="17" t="s">
        <v>6</v>
      </c>
      <c r="S262" s="16" t="s">
        <v>6</v>
      </c>
      <c r="T262" s="16" t="s">
        <v>6</v>
      </c>
    </row>
    <row r="263" spans="1:20" x14ac:dyDescent="0.25">
      <c r="A263" s="4">
        <v>10</v>
      </c>
      <c r="B263" s="47" t="s">
        <v>158</v>
      </c>
      <c r="C263" s="3">
        <v>1</v>
      </c>
      <c r="D263" s="3" t="s">
        <v>8</v>
      </c>
      <c r="E263" s="5">
        <v>43699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4" t="str">
        <f t="shared" si="5"/>
        <v>10|CR3BD|1|08-22-2019</v>
      </c>
      <c r="Q263" s="15" t="s">
        <v>6</v>
      </c>
      <c r="R263" s="17" t="s">
        <v>6</v>
      </c>
      <c r="S263" s="16" t="s">
        <v>6</v>
      </c>
      <c r="T263" s="16" t="s">
        <v>6</v>
      </c>
    </row>
    <row r="264" spans="1:20" x14ac:dyDescent="0.25">
      <c r="A264" s="4">
        <v>10</v>
      </c>
      <c r="B264" s="47" t="s">
        <v>118</v>
      </c>
      <c r="C264" s="3">
        <v>1</v>
      </c>
      <c r="D264" s="3" t="s">
        <v>8</v>
      </c>
      <c r="E264" s="5">
        <v>43699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4" t="str">
        <f t="shared" si="5"/>
        <v>10|CR1FE|1|08-22-2019</v>
      </c>
      <c r="Q264" s="15" t="s">
        <v>6</v>
      </c>
      <c r="R264" s="17" t="s">
        <v>6</v>
      </c>
      <c r="S264" s="16" t="s">
        <v>6</v>
      </c>
      <c r="T264" s="16" t="s">
        <v>6</v>
      </c>
    </row>
    <row r="265" spans="1:20" x14ac:dyDescent="0.25">
      <c r="A265" s="4">
        <v>10</v>
      </c>
      <c r="B265" s="47" t="s">
        <v>119</v>
      </c>
      <c r="C265" s="3">
        <v>1</v>
      </c>
      <c r="D265" s="3" t="s">
        <v>8</v>
      </c>
      <c r="E265" s="5">
        <v>43699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4" t="str">
        <f t="shared" si="5"/>
        <v>10|CR1BE|1|08-22-2019</v>
      </c>
      <c r="Q265" s="15" t="s">
        <v>6</v>
      </c>
      <c r="R265" s="17" t="s">
        <v>6</v>
      </c>
      <c r="S265" s="16" t="s">
        <v>6</v>
      </c>
      <c r="T265" s="16" t="s">
        <v>6</v>
      </c>
    </row>
    <row r="266" spans="1:20" x14ac:dyDescent="0.25">
      <c r="A266" s="4">
        <v>10</v>
      </c>
      <c r="B266" s="47" t="s">
        <v>138</v>
      </c>
      <c r="C266" s="3">
        <v>1</v>
      </c>
      <c r="D266" s="3" t="s">
        <v>8</v>
      </c>
      <c r="E266" s="5">
        <v>43699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4" t="str">
        <f t="shared" si="5"/>
        <v>10|CR2FE|1|08-22-2019</v>
      </c>
      <c r="Q266" s="15" t="s">
        <v>6</v>
      </c>
      <c r="R266" s="17" t="s">
        <v>6</v>
      </c>
      <c r="S266" s="16" t="s">
        <v>6</v>
      </c>
      <c r="T266" s="16" t="s">
        <v>6</v>
      </c>
    </row>
    <row r="267" spans="1:20" x14ac:dyDescent="0.25">
      <c r="A267" s="4">
        <v>10</v>
      </c>
      <c r="B267" s="47" t="s">
        <v>139</v>
      </c>
      <c r="C267" s="3">
        <v>1</v>
      </c>
      <c r="D267" s="3" t="s">
        <v>8</v>
      </c>
      <c r="E267" s="5">
        <v>43699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4" t="str">
        <f t="shared" si="5"/>
        <v>10|CR2BE|1|08-22-2019</v>
      </c>
      <c r="Q267" s="15" t="s">
        <v>6</v>
      </c>
      <c r="R267" s="17" t="s">
        <v>6</v>
      </c>
      <c r="S267" s="16" t="s">
        <v>6</v>
      </c>
      <c r="T267" s="16" t="s">
        <v>6</v>
      </c>
    </row>
    <row r="268" spans="1:20" x14ac:dyDescent="0.25">
      <c r="A268" s="4">
        <v>10</v>
      </c>
      <c r="B268" s="47" t="s">
        <v>159</v>
      </c>
      <c r="C268" s="3">
        <v>1</v>
      </c>
      <c r="D268" s="3" t="s">
        <v>8</v>
      </c>
      <c r="E268" s="5">
        <v>43699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4" t="str">
        <f t="shared" si="5"/>
        <v>10|CR3FE|1|08-22-2019</v>
      </c>
      <c r="Q268" s="15" t="s">
        <v>6</v>
      </c>
      <c r="R268" s="17" t="s">
        <v>6</v>
      </c>
      <c r="S268" s="16" t="s">
        <v>6</v>
      </c>
      <c r="T268" s="16" t="s">
        <v>6</v>
      </c>
    </row>
    <row r="269" spans="1:20" x14ac:dyDescent="0.25">
      <c r="A269" s="4">
        <v>10</v>
      </c>
      <c r="B269" s="47" t="s">
        <v>160</v>
      </c>
      <c r="C269" s="3">
        <v>1</v>
      </c>
      <c r="D269" s="3" t="s">
        <v>11</v>
      </c>
      <c r="E269" s="5">
        <v>43699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4" t="str">
        <f t="shared" si="5"/>
        <v>10|CR3BE|1|08-22-2019</v>
      </c>
      <c r="Q269" s="15" t="s">
        <v>6</v>
      </c>
      <c r="R269" s="17" t="s">
        <v>6</v>
      </c>
      <c r="S269" s="16" t="s">
        <v>6</v>
      </c>
      <c r="T269" s="16" t="s">
        <v>6</v>
      </c>
    </row>
    <row r="270" spans="1:20" x14ac:dyDescent="0.25">
      <c r="A270" s="4"/>
      <c r="B270" s="47"/>
      <c r="C270" s="3"/>
      <c r="D270" s="3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4"/>
      <c r="Q270" s="13"/>
      <c r="R270" s="18"/>
      <c r="T270" s="19"/>
    </row>
    <row r="271" spans="1:20" x14ac:dyDescent="0.25">
      <c r="A271" s="4"/>
      <c r="B271" s="47"/>
      <c r="C271" s="3"/>
      <c r="D271" s="3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4"/>
      <c r="Q271" s="13"/>
      <c r="R271" s="18"/>
      <c r="T271" s="19"/>
    </row>
    <row r="272" spans="1:20" x14ac:dyDescent="0.25">
      <c r="A272" s="4"/>
      <c r="B272" s="47"/>
      <c r="C272" s="3"/>
      <c r="D272" s="3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4"/>
      <c r="Q272" s="13"/>
      <c r="R272" s="18"/>
      <c r="T272" s="19"/>
    </row>
    <row r="273" spans="1:20" x14ac:dyDescent="0.25">
      <c r="A273" s="4"/>
      <c r="B273" s="47"/>
      <c r="C273" s="3"/>
      <c r="D273" s="3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4"/>
      <c r="Q273" s="13"/>
      <c r="R273" s="18"/>
      <c r="T273" s="19"/>
    </row>
    <row r="274" spans="1:20" x14ac:dyDescent="0.25">
      <c r="A274" s="4"/>
      <c r="B274" s="47"/>
      <c r="C274" s="3"/>
      <c r="D274" s="3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4"/>
      <c r="Q274" s="13"/>
      <c r="R274" s="18"/>
      <c r="T274" s="19"/>
    </row>
    <row r="275" spans="1:20" x14ac:dyDescent="0.25">
      <c r="A275" s="4"/>
      <c r="B275" s="47"/>
      <c r="C275" s="3"/>
      <c r="D275" s="3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4"/>
      <c r="Q275" s="13"/>
      <c r="R275" s="18"/>
      <c r="T275" s="19"/>
    </row>
    <row r="276" spans="1:20" x14ac:dyDescent="0.25">
      <c r="A276" s="4"/>
      <c r="B276" s="47"/>
      <c r="C276" s="3"/>
      <c r="D276" s="3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4"/>
      <c r="Q276" s="13"/>
      <c r="R276" s="18"/>
      <c r="T276" s="19"/>
    </row>
    <row r="277" spans="1:20" x14ac:dyDescent="0.25">
      <c r="A277" s="4"/>
      <c r="B277" s="47"/>
      <c r="C277" s="3"/>
      <c r="D277" s="3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4"/>
      <c r="Q277" s="13"/>
      <c r="R277" s="18"/>
      <c r="T277" s="19"/>
    </row>
    <row r="278" spans="1:20" x14ac:dyDescent="0.25">
      <c r="A278" s="4"/>
      <c r="B278" s="47"/>
      <c r="C278" s="3"/>
      <c r="D278" s="3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4"/>
      <c r="Q278" s="13"/>
      <c r="R278" s="18"/>
      <c r="T278" s="19"/>
    </row>
    <row r="279" spans="1:20" x14ac:dyDescent="0.25">
      <c r="A279" s="4"/>
      <c r="B279" s="47"/>
      <c r="C279" s="3"/>
      <c r="D279" s="3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4"/>
      <c r="Q279" s="13"/>
      <c r="R279" s="18"/>
      <c r="T279" s="19"/>
    </row>
    <row r="280" spans="1:20" x14ac:dyDescent="0.25">
      <c r="A280" s="4"/>
      <c r="B280" s="47"/>
      <c r="C280" s="3"/>
      <c r="D280" s="3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4"/>
      <c r="Q280" s="13"/>
      <c r="R280" s="18"/>
      <c r="T280" s="19"/>
    </row>
    <row r="281" spans="1:20" x14ac:dyDescent="0.25">
      <c r="A281" s="4"/>
      <c r="B281" s="47"/>
      <c r="C281" s="3"/>
      <c r="D281" s="3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4"/>
      <c r="Q281" s="13"/>
      <c r="R281" s="18"/>
      <c r="T281" s="19"/>
    </row>
    <row r="282" spans="1:20" x14ac:dyDescent="0.25">
      <c r="A282" s="4"/>
      <c r="B282" s="47"/>
      <c r="C282" s="3"/>
      <c r="D282" s="3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4"/>
      <c r="Q282" s="13"/>
      <c r="R282" s="18"/>
      <c r="T282" s="19"/>
    </row>
    <row r="283" spans="1:20" x14ac:dyDescent="0.25">
      <c r="A283" s="4"/>
      <c r="B283" s="47"/>
      <c r="C283" s="3"/>
      <c r="D283" s="3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4"/>
      <c r="Q283" s="13"/>
      <c r="R283" s="18"/>
      <c r="T283" s="19"/>
    </row>
    <row r="284" spans="1:20" x14ac:dyDescent="0.25">
      <c r="A284" s="4"/>
      <c r="B284" s="47"/>
      <c r="C284" s="3"/>
      <c r="D284" s="3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4"/>
      <c r="Q284" s="13"/>
      <c r="R284" s="18"/>
      <c r="T284" s="19"/>
    </row>
    <row r="285" spans="1:20" x14ac:dyDescent="0.25">
      <c r="A285" s="4"/>
      <c r="B285" s="47"/>
      <c r="C285" s="3"/>
      <c r="D285" s="3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4"/>
      <c r="Q285" s="13"/>
      <c r="R285" s="18"/>
      <c r="T285" s="19"/>
    </row>
    <row r="286" spans="1:20" x14ac:dyDescent="0.25">
      <c r="A286" s="4"/>
      <c r="B286" s="47"/>
      <c r="C286" s="3"/>
      <c r="D286" s="3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4"/>
      <c r="Q286" s="13"/>
      <c r="R286" s="18"/>
      <c r="T286" s="19"/>
    </row>
    <row r="287" spans="1:20" x14ac:dyDescent="0.25">
      <c r="A287" s="4"/>
      <c r="B287" s="47"/>
      <c r="C287" s="3"/>
      <c r="D287" s="3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4"/>
      <c r="Q287" s="13"/>
      <c r="R287" s="18"/>
      <c r="T287" s="19"/>
    </row>
    <row r="288" spans="1:20" x14ac:dyDescent="0.25">
      <c r="A288" s="4"/>
      <c r="B288" s="47"/>
      <c r="C288" s="3"/>
      <c r="D288" s="3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4"/>
      <c r="Q288" s="13"/>
      <c r="R288" s="18"/>
      <c r="T288" s="19"/>
    </row>
    <row r="289" spans="1:20" x14ac:dyDescent="0.25">
      <c r="A289" s="4"/>
      <c r="B289" s="47"/>
      <c r="C289" s="3"/>
      <c r="D289" s="3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4"/>
      <c r="Q289" s="13"/>
      <c r="R289" s="18"/>
      <c r="T289" s="19"/>
    </row>
    <row r="290" spans="1:20" x14ac:dyDescent="0.25">
      <c r="A290" s="4"/>
      <c r="B290" s="47"/>
      <c r="C290" s="3"/>
      <c r="D290" s="3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4"/>
      <c r="Q290" s="13"/>
      <c r="R290" s="18"/>
      <c r="T290" s="19"/>
    </row>
    <row r="291" spans="1:20" x14ac:dyDescent="0.25">
      <c r="A291" s="4"/>
      <c r="B291" s="47"/>
      <c r="C291" s="3"/>
      <c r="D291" s="3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4"/>
      <c r="Q291" s="13"/>
      <c r="R291" s="18"/>
      <c r="T291" s="19"/>
    </row>
    <row r="292" spans="1:20" x14ac:dyDescent="0.25">
      <c r="A292" s="4"/>
      <c r="B292" s="47"/>
      <c r="C292" s="3"/>
      <c r="D292" s="3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4"/>
      <c r="Q292" s="13"/>
      <c r="R292" s="18"/>
      <c r="T292" s="19"/>
    </row>
    <row r="293" spans="1:20" x14ac:dyDescent="0.25">
      <c r="A293" s="4"/>
      <c r="B293" s="47"/>
      <c r="C293" s="3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4"/>
      <c r="Q293" s="13"/>
      <c r="R293" s="18"/>
      <c r="T293" s="19"/>
    </row>
    <row r="294" spans="1:20" x14ac:dyDescent="0.25">
      <c r="A294" s="4"/>
      <c r="B294" s="47"/>
      <c r="C294" s="3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4"/>
      <c r="Q294" s="13"/>
      <c r="R294" s="18"/>
      <c r="T294" s="19"/>
    </row>
    <row r="295" spans="1:20" x14ac:dyDescent="0.25">
      <c r="A295" s="4"/>
      <c r="B295" s="47"/>
      <c r="C295" s="3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4"/>
      <c r="Q295" s="13"/>
      <c r="R295" s="18"/>
      <c r="T295" s="19"/>
    </row>
    <row r="296" spans="1:20" x14ac:dyDescent="0.25">
      <c r="A296" s="4"/>
      <c r="B296" s="47"/>
      <c r="C296" s="3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4"/>
      <c r="Q296" s="13"/>
      <c r="R296" s="18"/>
      <c r="T296" s="19"/>
    </row>
    <row r="297" spans="1:20" x14ac:dyDescent="0.25">
      <c r="A297" s="4"/>
      <c r="B297" s="47"/>
      <c r="C297" s="3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4"/>
      <c r="Q297" s="13"/>
      <c r="R297" s="18"/>
      <c r="T297" s="19"/>
    </row>
    <row r="298" spans="1:20" x14ac:dyDescent="0.25">
      <c r="A298" s="4"/>
      <c r="B298" s="47"/>
      <c r="C298" s="3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4"/>
      <c r="Q298" s="13"/>
      <c r="R298" s="18"/>
      <c r="T298" s="19"/>
    </row>
    <row r="299" spans="1:20" x14ac:dyDescent="0.25">
      <c r="A299" s="4"/>
      <c r="B299" s="47"/>
      <c r="C299" s="3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4"/>
      <c r="Q299" s="13"/>
      <c r="R299" s="18"/>
      <c r="T299" s="19"/>
    </row>
    <row r="300" spans="1:20" x14ac:dyDescent="0.25">
      <c r="A300" s="4"/>
      <c r="B300" s="47"/>
      <c r="C300" s="3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4"/>
      <c r="Q300" s="13"/>
      <c r="R300" s="18"/>
      <c r="T300" s="19"/>
    </row>
    <row r="301" spans="1:20" x14ac:dyDescent="0.25">
      <c r="A301" s="4"/>
      <c r="B301" s="47"/>
      <c r="C301" s="3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4"/>
      <c r="Q301" s="13"/>
      <c r="R301" s="18"/>
      <c r="T301" s="19"/>
    </row>
    <row r="302" spans="1:20" x14ac:dyDescent="0.25">
      <c r="A302" s="4"/>
      <c r="B302" s="47"/>
      <c r="C302" s="3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4"/>
      <c r="Q302" s="13"/>
      <c r="R302" s="18"/>
      <c r="T302" s="19"/>
    </row>
    <row r="303" spans="1:20" x14ac:dyDescent="0.25">
      <c r="A303" s="4"/>
      <c r="B303" s="47"/>
      <c r="C303" s="3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4"/>
      <c r="Q303" s="13"/>
      <c r="R303" s="18"/>
      <c r="T303" s="19"/>
    </row>
    <row r="304" spans="1:20" x14ac:dyDescent="0.25">
      <c r="A304" s="4"/>
      <c r="B304" s="47"/>
      <c r="C304" s="3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4"/>
      <c r="Q304" s="13"/>
      <c r="R304" s="18"/>
      <c r="T304" s="19"/>
    </row>
    <row r="305" spans="1:20" x14ac:dyDescent="0.25">
      <c r="A305" s="4"/>
      <c r="B305" s="47"/>
      <c r="C305" s="3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4"/>
      <c r="Q305" s="13"/>
      <c r="R305" s="18"/>
      <c r="T305" s="19"/>
    </row>
    <row r="306" spans="1:20" x14ac:dyDescent="0.25">
      <c r="A306" s="4"/>
      <c r="B306" s="47"/>
      <c r="C306" s="3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4"/>
      <c r="Q306" s="13"/>
      <c r="R306" s="18"/>
      <c r="T306" s="19"/>
    </row>
    <row r="307" spans="1:20" x14ac:dyDescent="0.25">
      <c r="A307" s="4"/>
      <c r="B307" s="47"/>
      <c r="C307" s="3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4"/>
      <c r="Q307" s="13"/>
      <c r="R307" s="18"/>
      <c r="T307" s="19"/>
    </row>
    <row r="308" spans="1:20" x14ac:dyDescent="0.25">
      <c r="A308" s="4"/>
      <c r="B308" s="47"/>
      <c r="C308" s="3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4"/>
      <c r="Q308" s="13"/>
      <c r="R308" s="18"/>
      <c r="T308" s="19"/>
    </row>
    <row r="309" spans="1:20" x14ac:dyDescent="0.25">
      <c r="A309" s="4"/>
      <c r="B309" s="47"/>
      <c r="C309" s="3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4"/>
      <c r="Q309" s="13"/>
      <c r="R309" s="18"/>
      <c r="T309" s="19"/>
    </row>
    <row r="310" spans="1:20" x14ac:dyDescent="0.25">
      <c r="A310" s="4"/>
      <c r="B310" s="47"/>
      <c r="C310" s="3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4"/>
      <c r="Q310" s="13"/>
      <c r="R310" s="18"/>
      <c r="T310" s="19"/>
    </row>
    <row r="311" spans="1:20" x14ac:dyDescent="0.25">
      <c r="A311" s="4"/>
      <c r="B311" s="47"/>
      <c r="C311" s="3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4"/>
      <c r="Q311" s="13"/>
      <c r="R311" s="18"/>
      <c r="T311" s="19"/>
    </row>
    <row r="312" spans="1:20" x14ac:dyDescent="0.25">
      <c r="A312" s="4"/>
      <c r="B312" s="47"/>
      <c r="C312" s="3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4"/>
      <c r="Q312" s="13"/>
      <c r="R312" s="18"/>
      <c r="T312" s="19"/>
    </row>
    <row r="313" spans="1:20" x14ac:dyDescent="0.25">
      <c r="A313" s="4"/>
      <c r="B313" s="47"/>
      <c r="C313" s="3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4"/>
      <c r="Q313" s="13"/>
      <c r="R313" s="18"/>
      <c r="T313" s="19"/>
    </row>
    <row r="314" spans="1:20" x14ac:dyDescent="0.25">
      <c r="A314" s="4"/>
      <c r="B314" s="47"/>
      <c r="C314" s="3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4"/>
      <c r="Q314" s="13"/>
      <c r="R314" s="18"/>
      <c r="T314" s="19"/>
    </row>
    <row r="315" spans="1:20" x14ac:dyDescent="0.25">
      <c r="A315" s="4"/>
      <c r="B315" s="47"/>
      <c r="C315" s="3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4"/>
      <c r="Q315" s="13"/>
      <c r="R315" s="18"/>
      <c r="T315" s="19"/>
    </row>
    <row r="316" spans="1:20" x14ac:dyDescent="0.25">
      <c r="A316" s="4"/>
      <c r="B316" s="47"/>
      <c r="C316" s="3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4"/>
      <c r="Q316" s="13"/>
      <c r="R316" s="18"/>
      <c r="T316" s="19"/>
    </row>
    <row r="317" spans="1:20" x14ac:dyDescent="0.25">
      <c r="A317" s="4"/>
      <c r="B317" s="47"/>
      <c r="C317" s="3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4"/>
      <c r="Q317" s="13"/>
      <c r="R317" s="18"/>
      <c r="T317" s="19"/>
    </row>
    <row r="318" spans="1:20" x14ac:dyDescent="0.25">
      <c r="A318" s="4"/>
      <c r="B318" s="47"/>
      <c r="C318" s="3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4"/>
      <c r="Q318" s="13"/>
      <c r="R318" s="18"/>
      <c r="T318" s="19"/>
    </row>
    <row r="319" spans="1:20" x14ac:dyDescent="0.25">
      <c r="A319" s="4"/>
      <c r="B319" s="47"/>
      <c r="C319" s="3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4"/>
      <c r="Q319" s="13"/>
      <c r="R319" s="18"/>
      <c r="T319" s="19"/>
    </row>
    <row r="320" spans="1:20" x14ac:dyDescent="0.25">
      <c r="A320" s="4"/>
      <c r="B320" s="47"/>
      <c r="C320" s="3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4"/>
      <c r="Q320" s="13"/>
      <c r="R320" s="18"/>
      <c r="T320" s="19"/>
    </row>
    <row r="321" spans="1:20" x14ac:dyDescent="0.25">
      <c r="A321" s="4"/>
      <c r="B321" s="47"/>
      <c r="C321" s="3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4"/>
      <c r="Q321" s="13"/>
      <c r="R321" s="18"/>
      <c r="T321" s="19"/>
    </row>
    <row r="322" spans="1:20" x14ac:dyDescent="0.25">
      <c r="A322" s="4"/>
      <c r="B322" s="47"/>
      <c r="C322" s="3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4"/>
      <c r="Q322" s="13"/>
      <c r="R322" s="18"/>
      <c r="T322" s="19"/>
    </row>
    <row r="323" spans="1:20" x14ac:dyDescent="0.25">
      <c r="A323" s="4"/>
      <c r="B323" s="47"/>
      <c r="C323" s="3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4"/>
      <c r="Q323" s="13"/>
      <c r="R323" s="18"/>
      <c r="T323" s="19"/>
    </row>
    <row r="324" spans="1:20" x14ac:dyDescent="0.25">
      <c r="A324" s="4"/>
      <c r="B324" s="47"/>
      <c r="C324" s="3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4"/>
      <c r="Q324" s="13"/>
      <c r="R324" s="18"/>
      <c r="T324" s="19"/>
    </row>
    <row r="325" spans="1:20" x14ac:dyDescent="0.25">
      <c r="A325" s="4"/>
      <c r="B325" s="47"/>
      <c r="C325" s="3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4"/>
      <c r="Q325" s="13"/>
      <c r="R325" s="18"/>
      <c r="T325" s="19"/>
    </row>
    <row r="326" spans="1:20" x14ac:dyDescent="0.25">
      <c r="A326" s="4"/>
      <c r="B326" s="47"/>
      <c r="C326" s="3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4"/>
      <c r="Q326" s="13"/>
      <c r="R326" s="18"/>
      <c r="T326" s="19"/>
    </row>
    <row r="327" spans="1:20" x14ac:dyDescent="0.25">
      <c r="A327" s="4"/>
      <c r="B327" s="47"/>
      <c r="C327" s="3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4"/>
      <c r="Q327" s="13"/>
      <c r="R327" s="18"/>
      <c r="T327" s="19"/>
    </row>
    <row r="328" spans="1:20" x14ac:dyDescent="0.25">
      <c r="A328" s="4"/>
      <c r="B328" s="47"/>
      <c r="C328" s="3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4"/>
      <c r="Q328" s="13"/>
      <c r="R328" s="18"/>
      <c r="T328" s="19"/>
    </row>
    <row r="329" spans="1:20" x14ac:dyDescent="0.25">
      <c r="A329" s="4"/>
      <c r="B329" s="47"/>
      <c r="C329" s="3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4"/>
      <c r="Q329" s="13"/>
      <c r="R329" s="18"/>
      <c r="T329" s="19"/>
    </row>
    <row r="330" spans="1:20" x14ac:dyDescent="0.25">
      <c r="A330" s="4"/>
      <c r="B330" s="47"/>
      <c r="C330" s="3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4"/>
      <c r="Q330" s="13"/>
      <c r="R330" s="18"/>
      <c r="T330" s="19"/>
    </row>
    <row r="331" spans="1:20" x14ac:dyDescent="0.25">
      <c r="A331" s="4"/>
      <c r="B331" s="47"/>
      <c r="C331" s="3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4"/>
      <c r="Q331" s="13"/>
      <c r="R331" s="18"/>
      <c r="T331" s="19"/>
    </row>
    <row r="332" spans="1:20" x14ac:dyDescent="0.25">
      <c r="A332" s="4"/>
      <c r="B332" s="47"/>
      <c r="C332" s="3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4"/>
      <c r="Q332" s="13"/>
      <c r="R332" s="18"/>
      <c r="T332" s="19"/>
    </row>
    <row r="333" spans="1:20" x14ac:dyDescent="0.25">
      <c r="A333" s="4"/>
      <c r="B333" s="47"/>
      <c r="C333" s="3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4"/>
      <c r="Q333" s="13"/>
      <c r="R333" s="18"/>
      <c r="T333" s="19"/>
    </row>
    <row r="334" spans="1:20" x14ac:dyDescent="0.25">
      <c r="A334" s="4"/>
      <c r="B334" s="47"/>
      <c r="C334" s="3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4"/>
      <c r="Q334" s="13"/>
      <c r="R334" s="18"/>
      <c r="T334" s="19"/>
    </row>
    <row r="335" spans="1:20" x14ac:dyDescent="0.25">
      <c r="A335" s="4"/>
      <c r="B335" s="47"/>
      <c r="C335" s="3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4"/>
      <c r="Q335" s="13"/>
      <c r="R335" s="18"/>
      <c r="T335" s="19"/>
    </row>
    <row r="336" spans="1:20" x14ac:dyDescent="0.25">
      <c r="A336" s="4"/>
      <c r="B336" s="47"/>
      <c r="C336" s="3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4"/>
      <c r="Q336" s="13"/>
      <c r="R336" s="18"/>
      <c r="T336" s="19"/>
    </row>
    <row r="337" spans="1:20" x14ac:dyDescent="0.25">
      <c r="A337" s="4"/>
      <c r="B337" s="47"/>
      <c r="C337" s="3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4"/>
      <c r="Q337" s="13"/>
      <c r="R337" s="18"/>
      <c r="T337" s="19"/>
    </row>
    <row r="338" spans="1:20" x14ac:dyDescent="0.25">
      <c r="A338" s="4"/>
      <c r="B338" s="47"/>
      <c r="C338" s="3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4"/>
      <c r="Q338" s="13"/>
      <c r="R338" s="18"/>
      <c r="T338" s="19"/>
    </row>
    <row r="339" spans="1:20" x14ac:dyDescent="0.25">
      <c r="A339" s="4"/>
      <c r="B339" s="47"/>
      <c r="C339" s="3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4"/>
      <c r="Q339" s="13"/>
      <c r="R339" s="18"/>
      <c r="T339" s="19"/>
    </row>
    <row r="340" spans="1:20" x14ac:dyDescent="0.25">
      <c r="A340" s="4"/>
      <c r="B340" s="47"/>
      <c r="C340" s="3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4"/>
      <c r="Q340" s="13"/>
      <c r="R340" s="18"/>
      <c r="T340" s="19"/>
    </row>
    <row r="341" spans="1:20" x14ac:dyDescent="0.25">
      <c r="A341" s="4"/>
      <c r="B341" s="47"/>
      <c r="C341" s="3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4"/>
      <c r="Q341" s="13"/>
      <c r="R341" s="18"/>
      <c r="T341" s="19"/>
    </row>
    <row r="342" spans="1:20" x14ac:dyDescent="0.25">
      <c r="A342" s="4"/>
      <c r="B342" s="47"/>
      <c r="C342" s="3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4"/>
      <c r="Q342" s="13"/>
      <c r="R342" s="18"/>
      <c r="T342" s="19"/>
    </row>
    <row r="343" spans="1:20" x14ac:dyDescent="0.25">
      <c r="A343" s="4"/>
      <c r="B343" s="47"/>
      <c r="C343" s="3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4"/>
      <c r="Q343" s="13"/>
      <c r="R343" s="18"/>
      <c r="T343" s="19"/>
    </row>
    <row r="344" spans="1:20" x14ac:dyDescent="0.25">
      <c r="A344" s="4"/>
      <c r="B344" s="47"/>
      <c r="C344" s="3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4"/>
      <c r="Q344" s="13"/>
      <c r="R344" s="18"/>
      <c r="T344" s="19"/>
    </row>
    <row r="345" spans="1:20" x14ac:dyDescent="0.25">
      <c r="A345" s="4"/>
      <c r="B345" s="47"/>
      <c r="C345" s="3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4"/>
      <c r="Q345" s="13"/>
      <c r="R345" s="18"/>
      <c r="T345" s="19"/>
    </row>
    <row r="346" spans="1:20" x14ac:dyDescent="0.25">
      <c r="A346" s="4"/>
      <c r="B346" s="47"/>
      <c r="C346" s="3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4"/>
      <c r="Q346" s="13"/>
      <c r="R346" s="18"/>
      <c r="T346" s="19"/>
    </row>
    <row r="347" spans="1:20" x14ac:dyDescent="0.25">
      <c r="A347" s="4"/>
      <c r="B347" s="47"/>
      <c r="C347" s="3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4"/>
      <c r="Q347" s="13"/>
      <c r="R347" s="18"/>
      <c r="T347" s="19"/>
    </row>
    <row r="348" spans="1:20" x14ac:dyDescent="0.25">
      <c r="A348" s="4"/>
      <c r="B348" s="47"/>
      <c r="C348" s="3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4"/>
      <c r="Q348" s="13"/>
      <c r="R348" s="18"/>
      <c r="T348" s="19"/>
    </row>
    <row r="349" spans="1:20" x14ac:dyDescent="0.25">
      <c r="A349" s="4"/>
      <c r="B349" s="47"/>
      <c r="C349" s="3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4"/>
      <c r="Q349" s="13"/>
      <c r="R349" s="18"/>
      <c r="T349" s="19"/>
    </row>
    <row r="350" spans="1:20" x14ac:dyDescent="0.25">
      <c r="A350" s="4"/>
      <c r="B350" s="47"/>
      <c r="C350" s="3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4"/>
      <c r="Q350" s="13"/>
      <c r="R350" s="18"/>
      <c r="T350" s="19"/>
    </row>
    <row r="351" spans="1:20" x14ac:dyDescent="0.25">
      <c r="A351" s="4"/>
      <c r="B351" s="47"/>
      <c r="C351" s="3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4"/>
      <c r="Q351" s="13"/>
      <c r="R351" s="18"/>
      <c r="T351" s="19"/>
    </row>
    <row r="352" spans="1:20" x14ac:dyDescent="0.25">
      <c r="A352" s="4"/>
      <c r="B352" s="47"/>
      <c r="C352" s="3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4"/>
      <c r="Q352" s="13"/>
      <c r="R352" s="18"/>
      <c r="T352" s="19"/>
    </row>
    <row r="353" spans="1:20" x14ac:dyDescent="0.25">
      <c r="A353" s="4"/>
      <c r="B353" s="47"/>
      <c r="C353" s="3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4"/>
      <c r="Q353" s="13"/>
      <c r="R353" s="18"/>
      <c r="T353" s="19"/>
    </row>
    <row r="354" spans="1:20" x14ac:dyDescent="0.25">
      <c r="A354" s="4"/>
      <c r="B354" s="47"/>
      <c r="C354" s="3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4"/>
      <c r="Q354" s="13"/>
      <c r="R354" s="18"/>
      <c r="T354" s="19"/>
    </row>
    <row r="355" spans="1:20" x14ac:dyDescent="0.25">
      <c r="A355" s="4"/>
      <c r="B355" s="47"/>
      <c r="C355" s="3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4"/>
      <c r="Q355" s="13"/>
      <c r="R355" s="18"/>
      <c r="T355" s="19"/>
    </row>
    <row r="356" spans="1:20" x14ac:dyDescent="0.25">
      <c r="A356" s="4"/>
      <c r="B356" s="47"/>
      <c r="C356" s="3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4"/>
      <c r="Q356" s="13"/>
      <c r="R356" s="18"/>
      <c r="T356" s="19"/>
    </row>
    <row r="357" spans="1:20" x14ac:dyDescent="0.25">
      <c r="A357" s="4"/>
      <c r="B357" s="47"/>
      <c r="C357" s="3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4"/>
      <c r="Q357" s="13"/>
      <c r="R357" s="18"/>
      <c r="T357" s="19"/>
    </row>
    <row r="358" spans="1:20" x14ac:dyDescent="0.25">
      <c r="A358" s="4"/>
      <c r="B358" s="47"/>
      <c r="C358" s="3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4"/>
      <c r="Q358" s="13"/>
      <c r="R358" s="18"/>
      <c r="T358" s="19"/>
    </row>
    <row r="359" spans="1:20" x14ac:dyDescent="0.25">
      <c r="A359" s="4"/>
      <c r="B359" s="47"/>
      <c r="C359" s="3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4"/>
      <c r="Q359" s="13"/>
      <c r="R359" s="18"/>
      <c r="T359" s="19"/>
    </row>
    <row r="360" spans="1:20" x14ac:dyDescent="0.25">
      <c r="A360" s="4"/>
      <c r="B360" s="47"/>
      <c r="C360" s="3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4"/>
      <c r="Q360" s="13"/>
      <c r="R360" s="18"/>
      <c r="T360" s="19"/>
    </row>
    <row r="361" spans="1:20" x14ac:dyDescent="0.25">
      <c r="A361" s="4"/>
      <c r="B361" s="47"/>
      <c r="C361" s="3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4"/>
      <c r="Q361" s="13"/>
      <c r="R361" s="18"/>
      <c r="T361" s="19"/>
    </row>
    <row r="362" spans="1:20" x14ac:dyDescent="0.25">
      <c r="A362" s="4"/>
      <c r="B362" s="47"/>
      <c r="C362" s="3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4"/>
      <c r="Q362" s="13"/>
      <c r="R362" s="18"/>
      <c r="T362" s="19"/>
    </row>
    <row r="363" spans="1:20" x14ac:dyDescent="0.25">
      <c r="A363" s="4"/>
      <c r="B363" s="47"/>
      <c r="C363" s="3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4"/>
      <c r="Q363" s="13"/>
      <c r="R363" s="18"/>
      <c r="T363" s="19"/>
    </row>
    <row r="364" spans="1:20" x14ac:dyDescent="0.25">
      <c r="A364" s="4"/>
      <c r="B364" s="47"/>
      <c r="C364" s="3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4"/>
      <c r="Q364" s="13"/>
      <c r="R364" s="18"/>
      <c r="T364" s="19"/>
    </row>
    <row r="365" spans="1:20" x14ac:dyDescent="0.25">
      <c r="A365" s="4"/>
      <c r="B365" s="47"/>
      <c r="C365" s="3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4"/>
      <c r="Q365" s="13"/>
      <c r="R365" s="18"/>
      <c r="T365" s="19"/>
    </row>
    <row r="366" spans="1:20" x14ac:dyDescent="0.25">
      <c r="A366" s="4"/>
      <c r="B366" s="47"/>
      <c r="C366" s="3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4"/>
      <c r="Q366" s="13"/>
      <c r="R366" s="18"/>
      <c r="T366" s="19"/>
    </row>
    <row r="367" spans="1:20" x14ac:dyDescent="0.25">
      <c r="A367" s="4"/>
      <c r="B367" s="47"/>
      <c r="C367" s="3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4"/>
      <c r="Q367" s="13"/>
      <c r="R367" s="18"/>
      <c r="T367" s="19"/>
    </row>
    <row r="368" spans="1:20" x14ac:dyDescent="0.25">
      <c r="A368" s="4"/>
      <c r="B368" s="47"/>
      <c r="C368" s="3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4"/>
      <c r="Q368" s="13"/>
      <c r="R368" s="18"/>
      <c r="T368" s="19"/>
    </row>
    <row r="369" spans="1:20" x14ac:dyDescent="0.25">
      <c r="A369" s="4"/>
      <c r="B369" s="47"/>
      <c r="C369" s="3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4"/>
      <c r="Q369" s="13"/>
      <c r="R369" s="18"/>
      <c r="T369" s="19"/>
    </row>
    <row r="370" spans="1:20" x14ac:dyDescent="0.25">
      <c r="A370" s="4"/>
      <c r="B370" s="47"/>
      <c r="C370" s="3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4"/>
      <c r="Q370" s="13"/>
      <c r="R370" s="18"/>
      <c r="T370" s="19"/>
    </row>
    <row r="371" spans="1:20" x14ac:dyDescent="0.25">
      <c r="A371" s="4"/>
      <c r="B371" s="47"/>
      <c r="C371" s="3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4"/>
      <c r="Q371" s="13"/>
      <c r="R371" s="18"/>
      <c r="T371" s="19"/>
    </row>
    <row r="372" spans="1:20" x14ac:dyDescent="0.25">
      <c r="A372" s="4"/>
      <c r="B372" s="47"/>
      <c r="C372" s="3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4"/>
      <c r="Q372" s="13"/>
      <c r="R372" s="18"/>
      <c r="T372" s="19"/>
    </row>
    <row r="373" spans="1:20" x14ac:dyDescent="0.25">
      <c r="A373" s="4"/>
      <c r="B373" s="47"/>
      <c r="C373" s="3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4"/>
      <c r="Q373" s="13"/>
      <c r="R373" s="18"/>
      <c r="T373" s="19"/>
    </row>
    <row r="374" spans="1:20" x14ac:dyDescent="0.25">
      <c r="A374" s="4"/>
      <c r="B374" s="47"/>
      <c r="C374" s="3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4"/>
      <c r="Q374" s="13"/>
      <c r="R374" s="18"/>
      <c r="T374" s="19"/>
    </row>
    <row r="375" spans="1:20" x14ac:dyDescent="0.25">
      <c r="A375" s="4"/>
      <c r="B375" s="47"/>
      <c r="C375" s="3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4"/>
      <c r="Q375" s="13"/>
      <c r="R375" s="18"/>
      <c r="T375" s="19"/>
    </row>
    <row r="376" spans="1:20" x14ac:dyDescent="0.25">
      <c r="A376" s="4"/>
      <c r="B376" s="47"/>
      <c r="C376" s="3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4"/>
      <c r="Q376" s="13"/>
      <c r="R376" s="18"/>
      <c r="T376" s="19"/>
    </row>
    <row r="377" spans="1:20" x14ac:dyDescent="0.25">
      <c r="A377" s="4"/>
      <c r="B377" s="47"/>
      <c r="C377" s="3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4"/>
      <c r="Q377" s="13"/>
      <c r="R377" s="18"/>
      <c r="T377" s="19"/>
    </row>
    <row r="378" spans="1:20" x14ac:dyDescent="0.25">
      <c r="A378" s="4"/>
      <c r="B378" s="47"/>
      <c r="C378" s="3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4"/>
      <c r="Q378" s="13"/>
      <c r="R378" s="18"/>
      <c r="T378" s="19"/>
    </row>
    <row r="379" spans="1:20" x14ac:dyDescent="0.25">
      <c r="A379" s="4"/>
      <c r="B379" s="47"/>
      <c r="C379" s="3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4"/>
      <c r="Q379" s="13"/>
      <c r="R379" s="18"/>
      <c r="T379" s="19"/>
    </row>
    <row r="380" spans="1:20" x14ac:dyDescent="0.25">
      <c r="A380" s="4"/>
      <c r="B380" s="47"/>
      <c r="C380" s="3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4"/>
      <c r="Q380" s="13"/>
      <c r="R380" s="18"/>
      <c r="T380" s="19"/>
    </row>
    <row r="381" spans="1:20" x14ac:dyDescent="0.25">
      <c r="A381" s="4"/>
      <c r="B381" s="47"/>
      <c r="C381" s="3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4"/>
      <c r="Q381" s="13"/>
      <c r="R381" s="18"/>
      <c r="T381" s="19"/>
    </row>
    <row r="382" spans="1:20" x14ac:dyDescent="0.25">
      <c r="A382" s="4"/>
      <c r="B382" s="47"/>
      <c r="C382" s="3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4"/>
      <c r="Q382" s="13"/>
      <c r="R382" s="18"/>
      <c r="T382" s="19"/>
    </row>
    <row r="383" spans="1:20" x14ac:dyDescent="0.25">
      <c r="A383" s="4"/>
      <c r="B383" s="47"/>
      <c r="C383" s="3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4"/>
      <c r="Q383" s="13"/>
      <c r="R383" s="18"/>
      <c r="T383" s="19"/>
    </row>
    <row r="384" spans="1:20" x14ac:dyDescent="0.25">
      <c r="A384" s="4"/>
      <c r="B384" s="47"/>
      <c r="C384" s="3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4"/>
      <c r="Q384" s="13"/>
      <c r="R384" s="18"/>
      <c r="T384" s="19"/>
    </row>
    <row r="385" spans="1:20" x14ac:dyDescent="0.25">
      <c r="A385" s="4"/>
      <c r="B385" s="47"/>
      <c r="C385" s="3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4"/>
      <c r="Q385" s="13"/>
      <c r="R385" s="18"/>
      <c r="T385" s="19"/>
    </row>
    <row r="386" spans="1:20" x14ac:dyDescent="0.25">
      <c r="A386" s="4"/>
      <c r="B386" s="47"/>
      <c r="C386" s="3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4"/>
      <c r="Q386" s="13"/>
      <c r="R386" s="18"/>
      <c r="T386" s="19"/>
    </row>
    <row r="387" spans="1:20" x14ac:dyDescent="0.25">
      <c r="A387" s="4"/>
      <c r="B387" s="47"/>
      <c r="C387" s="3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4"/>
      <c r="Q387" s="13"/>
      <c r="R387" s="18"/>
      <c r="T387" s="19"/>
    </row>
    <row r="388" spans="1:20" x14ac:dyDescent="0.25">
      <c r="A388" s="4"/>
      <c r="B388" s="47"/>
      <c r="C388" s="3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4"/>
      <c r="Q388" s="13"/>
      <c r="R388" s="18"/>
      <c r="T388" s="19"/>
    </row>
    <row r="389" spans="1:20" x14ac:dyDescent="0.25">
      <c r="A389" s="4"/>
      <c r="B389" s="47"/>
      <c r="C389" s="3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4"/>
      <c r="Q389" s="13"/>
      <c r="R389" s="18"/>
      <c r="T389" s="19"/>
    </row>
    <row r="390" spans="1:20" x14ac:dyDescent="0.25">
      <c r="A390" s="4"/>
      <c r="B390" s="47"/>
      <c r="C390" s="3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4"/>
      <c r="Q390" s="13"/>
      <c r="R390" s="18"/>
      <c r="T390" s="19"/>
    </row>
    <row r="391" spans="1:20" x14ac:dyDescent="0.25">
      <c r="A391" s="4"/>
      <c r="B391" s="47"/>
      <c r="C391" s="3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4"/>
      <c r="Q391" s="13"/>
      <c r="R391" s="18"/>
      <c r="T391" s="19"/>
    </row>
    <row r="392" spans="1:20" x14ac:dyDescent="0.25">
      <c r="A392" s="4"/>
      <c r="B392" s="47"/>
      <c r="C392" s="3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4"/>
      <c r="Q392" s="13"/>
      <c r="R392" s="18"/>
      <c r="T392" s="19"/>
    </row>
    <row r="393" spans="1:20" x14ac:dyDescent="0.25">
      <c r="A393" s="4"/>
      <c r="B393" s="47"/>
      <c r="C393" s="3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4"/>
      <c r="Q393" s="13"/>
      <c r="R393" s="18"/>
      <c r="T393" s="19"/>
    </row>
    <row r="394" spans="1:20" x14ac:dyDescent="0.25">
      <c r="A394" s="4"/>
      <c r="B394" s="47"/>
      <c r="C394" s="3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4"/>
      <c r="Q394" s="13"/>
      <c r="R394" s="18"/>
      <c r="T394" s="19"/>
    </row>
    <row r="395" spans="1:20" x14ac:dyDescent="0.25">
      <c r="A395" s="4"/>
      <c r="B395" s="47"/>
      <c r="C395" s="3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4"/>
      <c r="Q395" s="13"/>
      <c r="R395" s="18"/>
      <c r="T395" s="19"/>
    </row>
    <row r="396" spans="1:20" x14ac:dyDescent="0.25">
      <c r="A396" s="4"/>
      <c r="B396" s="47"/>
      <c r="C396" s="3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4"/>
      <c r="Q396" s="13"/>
      <c r="R396" s="18"/>
      <c r="T396" s="19"/>
    </row>
    <row r="397" spans="1:20" x14ac:dyDescent="0.25">
      <c r="A397" s="4"/>
      <c r="B397" s="47"/>
      <c r="C397" s="3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4"/>
      <c r="Q397" s="13"/>
      <c r="R397" s="18"/>
      <c r="T397" s="19"/>
    </row>
    <row r="398" spans="1:20" x14ac:dyDescent="0.25">
      <c r="A398" s="4"/>
      <c r="B398" s="47"/>
      <c r="C398" s="3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4"/>
      <c r="Q398" s="13"/>
      <c r="R398" s="18"/>
      <c r="T398" s="19"/>
    </row>
    <row r="399" spans="1:20" x14ac:dyDescent="0.25">
      <c r="A399" s="4"/>
      <c r="B399" s="47"/>
      <c r="C399" s="3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4"/>
      <c r="Q399" s="13"/>
      <c r="R399" s="18"/>
      <c r="T399" s="19"/>
    </row>
    <row r="400" spans="1:20" x14ac:dyDescent="0.25">
      <c r="A400" s="4"/>
      <c r="B400" s="47"/>
      <c r="C400" s="3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4"/>
      <c r="Q400" s="13"/>
      <c r="R400" s="18"/>
      <c r="T400" s="19"/>
    </row>
    <row r="401" spans="1:20" x14ac:dyDescent="0.25">
      <c r="A401" s="4"/>
      <c r="B401" s="47"/>
      <c r="C401" s="3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4"/>
      <c r="Q401" s="13"/>
      <c r="R401" s="18"/>
      <c r="T401" s="19"/>
    </row>
    <row r="402" spans="1:20" x14ac:dyDescent="0.25">
      <c r="A402" s="4"/>
      <c r="B402" s="47"/>
      <c r="C402" s="3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4"/>
      <c r="Q402" s="13"/>
      <c r="R402" s="18"/>
      <c r="T402" s="19"/>
    </row>
    <row r="403" spans="1:20" x14ac:dyDescent="0.25">
      <c r="A403" s="4"/>
      <c r="B403" s="47"/>
      <c r="C403" s="3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4"/>
      <c r="Q403" s="13"/>
      <c r="R403" s="18"/>
      <c r="T403" s="19"/>
    </row>
    <row r="404" spans="1:20" x14ac:dyDescent="0.25">
      <c r="A404" s="4"/>
      <c r="B404" s="47"/>
      <c r="C404" s="3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4"/>
      <c r="Q404" s="13"/>
      <c r="R404" s="18"/>
      <c r="T404" s="19"/>
    </row>
    <row r="405" spans="1:20" x14ac:dyDescent="0.25">
      <c r="A405" s="4"/>
      <c r="B405" s="47"/>
      <c r="C405" s="3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4"/>
      <c r="Q405" s="13"/>
      <c r="R405" s="18"/>
      <c r="T405" s="19"/>
    </row>
    <row r="406" spans="1:20" x14ac:dyDescent="0.25">
      <c r="A406" s="4"/>
      <c r="B406" s="47"/>
      <c r="C406" s="3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4"/>
      <c r="Q406" s="13"/>
      <c r="R406" s="18"/>
      <c r="T406" s="19"/>
    </row>
    <row r="407" spans="1:20" x14ac:dyDescent="0.25">
      <c r="A407" s="4"/>
      <c r="B407" s="47"/>
      <c r="C407" s="3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4"/>
      <c r="Q407" s="13"/>
      <c r="R407" s="18"/>
      <c r="T407" s="19"/>
    </row>
    <row r="408" spans="1:20" x14ac:dyDescent="0.25">
      <c r="A408" s="4"/>
      <c r="B408" s="47"/>
      <c r="C408" s="3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4"/>
      <c r="Q408" s="13"/>
      <c r="R408" s="18"/>
      <c r="T408" s="19"/>
    </row>
    <row r="409" spans="1:20" x14ac:dyDescent="0.25">
      <c r="A409" s="4"/>
      <c r="B409" s="47"/>
      <c r="C409" s="3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4"/>
      <c r="Q409" s="13"/>
      <c r="R409" s="18"/>
      <c r="T409" s="19"/>
    </row>
    <row r="410" spans="1:20" x14ac:dyDescent="0.25">
      <c r="A410" s="4"/>
      <c r="B410" s="47"/>
      <c r="C410" s="3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4"/>
      <c r="Q410" s="13"/>
      <c r="R410" s="18"/>
      <c r="T410" s="19"/>
    </row>
    <row r="411" spans="1:20" x14ac:dyDescent="0.25">
      <c r="A411" s="4"/>
      <c r="B411" s="47"/>
      <c r="C411" s="3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4"/>
      <c r="Q411" s="13"/>
      <c r="R411" s="18"/>
      <c r="T411" s="19"/>
    </row>
    <row r="412" spans="1:20" x14ac:dyDescent="0.25">
      <c r="A412" s="4"/>
      <c r="B412" s="47"/>
      <c r="C412" s="3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4"/>
      <c r="Q412" s="13"/>
      <c r="R412" s="18"/>
      <c r="T412" s="19"/>
    </row>
    <row r="413" spans="1:20" x14ac:dyDescent="0.25">
      <c r="A413" s="4"/>
      <c r="B413" s="47"/>
      <c r="C413" s="3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4"/>
      <c r="Q413" s="13"/>
      <c r="R413" s="18"/>
      <c r="T413" s="19"/>
    </row>
    <row r="414" spans="1:20" x14ac:dyDescent="0.25">
      <c r="A414" s="4"/>
      <c r="B414" s="47"/>
      <c r="C414" s="3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4"/>
      <c r="Q414" s="13"/>
      <c r="R414" s="18"/>
      <c r="T414" s="19"/>
    </row>
    <row r="415" spans="1:20" x14ac:dyDescent="0.25">
      <c r="A415" s="4"/>
      <c r="B415" s="47"/>
      <c r="C415" s="3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4"/>
      <c r="Q415" s="13"/>
      <c r="R415" s="18"/>
      <c r="T415" s="19"/>
    </row>
    <row r="416" spans="1:20" x14ac:dyDescent="0.25">
      <c r="A416" s="4"/>
      <c r="B416" s="47"/>
      <c r="C416" s="3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4"/>
      <c r="Q416" s="13"/>
      <c r="R416" s="18"/>
      <c r="T416" s="19"/>
    </row>
    <row r="417" spans="1:20" x14ac:dyDescent="0.25">
      <c r="A417" s="4"/>
      <c r="B417" s="47"/>
      <c r="C417" s="3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4"/>
      <c r="Q417" s="13"/>
      <c r="R417" s="18"/>
      <c r="T417" s="19"/>
    </row>
    <row r="418" spans="1:20" x14ac:dyDescent="0.25">
      <c r="A418" s="4"/>
      <c r="B418" s="47"/>
      <c r="C418" s="3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4"/>
      <c r="Q418" s="13"/>
      <c r="R418" s="18"/>
      <c r="T418" s="19"/>
    </row>
    <row r="419" spans="1:20" x14ac:dyDescent="0.25">
      <c r="A419" s="4"/>
      <c r="B419" s="47"/>
      <c r="C419" s="3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4"/>
      <c r="Q419" s="13"/>
      <c r="R419" s="18"/>
      <c r="T419" s="19"/>
    </row>
    <row r="420" spans="1:20" x14ac:dyDescent="0.25">
      <c r="A420" s="4"/>
      <c r="B420" s="47"/>
      <c r="C420" s="3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4"/>
      <c r="Q420" s="13"/>
      <c r="R420" s="18"/>
      <c r="T420" s="19"/>
    </row>
    <row r="421" spans="1:20" x14ac:dyDescent="0.25">
      <c r="A421" s="4"/>
      <c r="B421" s="47"/>
      <c r="C421" s="3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4"/>
      <c r="Q421" s="13"/>
      <c r="R421" s="18"/>
      <c r="T421" s="19"/>
    </row>
    <row r="422" spans="1:20" x14ac:dyDescent="0.25">
      <c r="A422" s="4"/>
      <c r="B422" s="47"/>
      <c r="C422" s="3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4"/>
      <c r="Q422" s="13"/>
      <c r="R422" s="18"/>
      <c r="T422" s="19"/>
    </row>
    <row r="423" spans="1:20" x14ac:dyDescent="0.25">
      <c r="A423" s="4"/>
      <c r="B423" s="47"/>
      <c r="C423" s="3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4"/>
      <c r="Q423" s="13"/>
      <c r="R423" s="18"/>
      <c r="T423" s="19"/>
    </row>
    <row r="424" spans="1:20" x14ac:dyDescent="0.25">
      <c r="A424" s="4"/>
      <c r="B424" s="47"/>
      <c r="C424" s="3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4"/>
      <c r="Q424" s="13"/>
      <c r="R424" s="18"/>
      <c r="T424" s="19"/>
    </row>
    <row r="425" spans="1:20" x14ac:dyDescent="0.25">
      <c r="A425" s="4"/>
      <c r="B425" s="47"/>
      <c r="C425" s="3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4"/>
      <c r="Q425" s="13"/>
      <c r="R425" s="18"/>
      <c r="T425" s="19"/>
    </row>
    <row r="426" spans="1:20" x14ac:dyDescent="0.25">
      <c r="A426" s="4"/>
      <c r="B426" s="47"/>
      <c r="C426" s="3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4"/>
      <c r="Q426" s="13"/>
      <c r="R426" s="18"/>
      <c r="T426" s="19"/>
    </row>
    <row r="427" spans="1:20" x14ac:dyDescent="0.25">
      <c r="A427" s="4"/>
      <c r="B427" s="47"/>
      <c r="C427" s="3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4"/>
      <c r="Q427" s="13"/>
      <c r="R427" s="18"/>
      <c r="T427" s="19"/>
    </row>
    <row r="428" spans="1:20" x14ac:dyDescent="0.25">
      <c r="A428" s="4"/>
      <c r="B428" s="47"/>
      <c r="C428" s="3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4"/>
      <c r="Q428" s="13"/>
      <c r="R428" s="18"/>
      <c r="T428" s="19"/>
    </row>
    <row r="429" spans="1:20" x14ac:dyDescent="0.25">
      <c r="A429" s="4"/>
      <c r="B429" s="47"/>
      <c r="C429" s="3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4"/>
      <c r="Q429" s="13"/>
      <c r="R429" s="18"/>
      <c r="T429" s="19"/>
    </row>
    <row r="430" spans="1:20" x14ac:dyDescent="0.25">
      <c r="A430" s="4"/>
      <c r="B430" s="47"/>
      <c r="C430" s="3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4"/>
      <c r="Q430" s="13"/>
      <c r="R430" s="18"/>
      <c r="T430" s="19"/>
    </row>
    <row r="431" spans="1:20" x14ac:dyDescent="0.25">
      <c r="A431" s="4"/>
      <c r="B431" s="47"/>
      <c r="C431" s="3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4"/>
      <c r="Q431" s="13"/>
      <c r="R431" s="18"/>
      <c r="T431" s="19"/>
    </row>
    <row r="432" spans="1:20" x14ac:dyDescent="0.25">
      <c r="A432" s="4"/>
      <c r="B432" s="47"/>
      <c r="C432" s="3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4"/>
      <c r="Q432" s="13"/>
      <c r="R432" s="18"/>
      <c r="T432" s="19"/>
    </row>
    <row r="433" spans="1:20" x14ac:dyDescent="0.25">
      <c r="A433" s="4"/>
      <c r="B433" s="47"/>
      <c r="C433" s="3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4"/>
      <c r="Q433" s="13"/>
      <c r="R433" s="18"/>
      <c r="T433" s="19"/>
    </row>
    <row r="434" spans="1:20" x14ac:dyDescent="0.25">
      <c r="A434" s="4"/>
      <c r="B434" s="47"/>
      <c r="C434" s="3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4"/>
      <c r="Q434" s="13"/>
      <c r="R434" s="18"/>
      <c r="T434" s="19"/>
    </row>
    <row r="435" spans="1:20" x14ac:dyDescent="0.25">
      <c r="A435" s="4"/>
      <c r="B435" s="47"/>
      <c r="C435" s="3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4"/>
      <c r="Q435" s="13"/>
      <c r="R435" s="18"/>
      <c r="T435" s="19"/>
    </row>
    <row r="436" spans="1:20" x14ac:dyDescent="0.25">
      <c r="A436" s="4"/>
      <c r="B436" s="47"/>
      <c r="C436" s="3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4"/>
      <c r="Q436" s="13"/>
      <c r="R436" s="18"/>
      <c r="T436" s="19"/>
    </row>
    <row r="437" spans="1:20" x14ac:dyDescent="0.25">
      <c r="A437" s="4"/>
      <c r="B437" s="47"/>
      <c r="C437" s="3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4"/>
      <c r="Q437" s="13"/>
      <c r="R437" s="18"/>
      <c r="T437" s="19"/>
    </row>
    <row r="438" spans="1:20" x14ac:dyDescent="0.25">
      <c r="A438" s="4"/>
      <c r="B438" s="47"/>
      <c r="C438" s="3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4"/>
      <c r="Q438" s="13"/>
      <c r="R438" s="18"/>
      <c r="T438" s="19"/>
    </row>
    <row r="439" spans="1:20" x14ac:dyDescent="0.25">
      <c r="A439" s="4"/>
      <c r="B439" s="47"/>
      <c r="C439" s="3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4"/>
      <c r="Q439" s="13"/>
      <c r="R439" s="18"/>
      <c r="T439" s="19"/>
    </row>
    <row r="440" spans="1:20" x14ac:dyDescent="0.25">
      <c r="A440" s="4"/>
      <c r="B440" s="47"/>
      <c r="C440" s="3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4"/>
      <c r="Q440" s="13"/>
      <c r="R440" s="18"/>
      <c r="T440" s="19"/>
    </row>
    <row r="441" spans="1:20" x14ac:dyDescent="0.25">
      <c r="A441" s="4"/>
      <c r="B441" s="47"/>
      <c r="C441" s="3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4"/>
      <c r="Q441" s="13"/>
      <c r="R441" s="18"/>
      <c r="T441" s="19"/>
    </row>
    <row r="442" spans="1:20" x14ac:dyDescent="0.25">
      <c r="A442" s="4"/>
      <c r="B442" s="47"/>
      <c r="C442" s="3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4"/>
      <c r="Q442" s="13"/>
      <c r="R442" s="18"/>
      <c r="T442" s="19"/>
    </row>
  </sheetData>
  <mergeCells count="1">
    <mergeCell ref="A1:P4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Pigmentos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ALMEIDA</dc:creator>
  <cp:lastModifiedBy>Veronica D'Addazio</cp:lastModifiedBy>
  <dcterms:created xsi:type="dcterms:W3CDTF">2019-04-05T01:50:02Z</dcterms:created>
  <dcterms:modified xsi:type="dcterms:W3CDTF">2019-10-28T12:25:31Z</dcterms:modified>
</cp:coreProperties>
</file>